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-120" yWindow="-120" windowWidth="29040" windowHeight="15720"/>
  </bookViews>
  <sheets>
    <sheet name="全体" sheetId="2" r:id="rId1"/>
    <sheet name="A_ネットワーク機器" sheetId="16" r:id="rId2"/>
    <sheet name="B_仮想基盤" sheetId="1" r:id="rId3"/>
  </sheets>
  <definedNames>
    <definedName name="_Fill" hidden="1">#REF!</definedName>
    <definedName name="_Fill" localSheetId="2" hidden="1">#REF!</definedName>
    <definedName name="_xlnm.Print_Titles" localSheetId="2">B_仮想基盤!$1:$4</definedName>
    <definedName name="_Fill" localSheetId="0" hidden="1">#REF!</definedName>
    <definedName name="_xlnm.Print_Titles" localSheetId="0">全体!$1:$4</definedName>
    <definedName name="_Fill" localSheetId="1" hidden="1">#REF!</definedName>
    <definedName name="_xlnm.Print_Titles" localSheetId="1">A_ネットワーク機器!$1:$4</definedName>
  </definedName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<sst xmlns="http://schemas.openxmlformats.org/spreadsheetml/2006/main" xmlns:r="http://schemas.openxmlformats.org/officeDocument/2006/relationships" count="133" uniqueCount="133">
  <si>
    <t>ネットワーク監視ソフトウェア保守（5年）</t>
    <rPh sb="6" eb="8">
      <t>カン</t>
    </rPh>
    <rPh sb="14" eb="16">
      <t>ホシュ</t>
    </rPh>
    <rPh sb="18" eb="19">
      <t>ネン</t>
    </rPh>
    <phoneticPr fontId="1"/>
  </si>
  <si>
    <t>番号</t>
    <rPh sb="0" eb="2">
      <t>バンゴウ</t>
    </rPh>
    <phoneticPr fontId="1"/>
  </si>
  <si>
    <t>構築費一式</t>
    <rPh sb="0" eb="3">
      <t>コウチ</t>
    </rPh>
    <rPh sb="3" eb="5">
      <t>イッシキ</t>
    </rPh>
    <phoneticPr fontId="1"/>
  </si>
  <si>
    <t>枚</t>
    <rPh sb="0" eb="1">
      <t>マイ</t>
    </rPh>
    <phoneticPr fontId="1"/>
  </si>
  <si>
    <t>L2スイッチ（20ポートPoE）</t>
  </si>
  <si>
    <t>名称</t>
    <rPh sb="0" eb="2">
      <t>メイショウ</t>
    </rPh>
    <phoneticPr fontId="1"/>
  </si>
  <si>
    <t>単位</t>
    <rPh sb="0" eb="2">
      <t>タンイ</t>
    </rPh>
    <phoneticPr fontId="1"/>
  </si>
  <si>
    <t>ファイアウォール</t>
  </si>
  <si>
    <t>台</t>
    <rPh sb="0" eb="1">
      <t>ダイ</t>
    </rPh>
    <phoneticPr fontId="1"/>
  </si>
  <si>
    <t>品質・規格</t>
    <rPh sb="0" eb="2">
      <t>ヒンシツ</t>
    </rPh>
    <rPh sb="3" eb="5">
      <t>キカク</t>
    </rPh>
    <phoneticPr fontId="1"/>
  </si>
  <si>
    <t>ネットワーク認証ソフトウェア</t>
    <rPh sb="6" eb="8">
      <t>ニン</t>
    </rPh>
    <phoneticPr fontId="1"/>
  </si>
  <si>
    <t>数量</t>
    <rPh sb="0" eb="2">
      <t>スウリョウ</t>
    </rPh>
    <phoneticPr fontId="1"/>
  </si>
  <si>
    <t>Q9H61A</t>
  </si>
  <si>
    <t>単価</t>
    <rPh sb="0" eb="2">
      <t>タンカ</t>
    </rPh>
    <phoneticPr fontId="1"/>
  </si>
  <si>
    <t>備考</t>
    <rPh sb="0" eb="2">
      <t>ビコウ</t>
    </rPh>
    <phoneticPr fontId="1"/>
  </si>
  <si>
    <t>金額</t>
    <rPh sb="0" eb="2">
      <t>キンガク</t>
    </rPh>
    <phoneticPr fontId="1"/>
  </si>
  <si>
    <t>本　事　業　費　内　訳　書</t>
    <rPh sb="0" eb="1">
      <t>ホン</t>
    </rPh>
    <rPh sb="2" eb="3">
      <t>コト</t>
    </rPh>
    <rPh sb="4" eb="5">
      <t>ゴウ</t>
    </rPh>
    <rPh sb="6" eb="7">
      <t>ヒ</t>
    </rPh>
    <rPh sb="8" eb="9">
      <t>ウチ</t>
    </rPh>
    <rPh sb="10" eb="11">
      <t>ワケ</t>
    </rPh>
    <rPh sb="12" eb="13">
      <t>ショ</t>
    </rPh>
    <phoneticPr fontId="1"/>
  </si>
  <si>
    <t>式</t>
    <rPh sb="0" eb="1">
      <t>シキ</t>
    </rPh>
    <phoneticPr fontId="1"/>
  </si>
  <si>
    <t>10G SFP+ Active Optical Cable 1M</t>
  </si>
  <si>
    <t>小　　計</t>
    <rPh sb="0" eb="1">
      <t>ショウ</t>
    </rPh>
    <rPh sb="3" eb="4">
      <t>ケイ</t>
    </rPh>
    <phoneticPr fontId="1"/>
  </si>
  <si>
    <t>先出しセンドバック　6年</t>
    <rPh sb="0" eb="2">
      <t>サキダ</t>
    </rPh>
    <rPh sb="11" eb="12">
      <t>ネン</t>
    </rPh>
    <phoneticPr fontId="1"/>
  </si>
  <si>
    <t>SFP拡張モジュール</t>
    <rPh sb="3" eb="5">
      <t>カクチョウ</t>
    </rPh>
    <phoneticPr fontId="1"/>
  </si>
  <si>
    <t>（インターネット-FW）</t>
  </si>
  <si>
    <t>セキュリティルータ</t>
  </si>
  <si>
    <t>消費税</t>
    <rPh sb="0" eb="3">
      <t>ショウヒゼイ</t>
    </rPh>
    <phoneticPr fontId="1"/>
  </si>
  <si>
    <t>個</t>
    <rPh sb="0" eb="1">
      <t>コ</t>
    </rPh>
    <phoneticPr fontId="1"/>
  </si>
  <si>
    <t>レイヤー２スイッチF</t>
  </si>
  <si>
    <t>事業費小計</t>
    <rPh sb="0" eb="3">
      <t>ジギョウヒ</t>
    </rPh>
    <rPh sb="3" eb="5">
      <t>ショウケイ</t>
    </rPh>
    <phoneticPr fontId="1"/>
  </si>
  <si>
    <t>ソフトウェアライセンス</t>
  </si>
  <si>
    <t>L2スイッチ（20ポート）</t>
  </si>
  <si>
    <t>端数処理</t>
    <rPh sb="0" eb="2">
      <t>ハスウ</t>
    </rPh>
    <rPh sb="2" eb="4">
      <t>ショリ</t>
    </rPh>
    <phoneticPr fontId="1"/>
  </si>
  <si>
    <t>（LGWAN-FW）</t>
  </si>
  <si>
    <t>R3J19A</t>
  </si>
  <si>
    <t>L3スイッチ</t>
  </si>
  <si>
    <t>【ネットワーク機器関係】</t>
    <rPh sb="7" eb="9">
      <t>キキ</t>
    </rPh>
    <rPh sb="9" eb="11">
      <t>カンケイ</t>
    </rPh>
    <phoneticPr fontId="1"/>
  </si>
  <si>
    <t>セキュリティソフトウェア　新規</t>
    <rPh sb="13" eb="15">
      <t>シンキ</t>
    </rPh>
    <phoneticPr fontId="1"/>
  </si>
  <si>
    <t>【仮想基盤関係】</t>
    <rPh sb="1" eb="5">
      <t>カソウキ</t>
    </rPh>
    <rPh sb="5" eb="7">
      <t>カンケイ</t>
    </rPh>
    <phoneticPr fontId="1"/>
  </si>
  <si>
    <t>（先出しセンドバック5年付）</t>
    <rPh sb="1" eb="3">
      <t>サキダ</t>
    </rPh>
    <rPh sb="11" eb="12">
      <t>ネン</t>
    </rPh>
    <rPh sb="12" eb="13">
      <t>ツキ</t>
    </rPh>
    <phoneticPr fontId="1"/>
  </si>
  <si>
    <t>SDカード2GB</t>
  </si>
  <si>
    <t>無線アクセスポイント</t>
    <rPh sb="0" eb="2">
      <t>ムセン</t>
    </rPh>
    <phoneticPr fontId="1"/>
  </si>
  <si>
    <t>（バックアップ）</t>
  </si>
  <si>
    <t>L2スイッチ（10ポート）</t>
  </si>
  <si>
    <t>出先ルータ（大和庁舎）</t>
    <rPh sb="0" eb="2">
      <t>デサキ</t>
    </rPh>
    <rPh sb="6" eb="10">
      <t>ヤマトチ</t>
    </rPh>
    <phoneticPr fontId="1"/>
  </si>
  <si>
    <t>L2スイッチ</t>
  </si>
  <si>
    <t>L2スイッチ（28ポートPoE）</t>
  </si>
  <si>
    <t>無停電電源装置（真壁支所）</t>
    <rPh sb="0" eb="7">
      <t>ムテイデンデンゲンソウチ</t>
    </rPh>
    <rPh sb="8" eb="12">
      <t>マカベ</t>
    </rPh>
    <phoneticPr fontId="1"/>
  </si>
  <si>
    <t>レイヤー２スイッチB（PoE）</t>
  </si>
  <si>
    <t>L2スイッチ（28ポート）</t>
  </si>
  <si>
    <t>小　　計</t>
  </si>
  <si>
    <t>ラックマウントキット</t>
  </si>
  <si>
    <t>SFPモジュール</t>
  </si>
  <si>
    <t>（平日9-17時　6年分）</t>
    <rPh sb="1" eb="3">
      <t>ヘイジツ</t>
    </rPh>
    <rPh sb="7" eb="8">
      <t>ジ</t>
    </rPh>
    <rPh sb="10" eb="12">
      <t>ネンブン</t>
    </rPh>
    <phoneticPr fontId="1"/>
  </si>
  <si>
    <t>ハードウェアセンドバック費用（2-5年分）</t>
    <rPh sb="12" eb="14">
      <t>ヒヨウ</t>
    </rPh>
    <rPh sb="18" eb="20">
      <t>ネンブン</t>
    </rPh>
    <phoneticPr fontId="1"/>
  </si>
  <si>
    <t>ルータ</t>
  </si>
  <si>
    <t>出先ルータ（出先機関）</t>
    <rPh sb="0" eb="2">
      <t>デサキ</t>
    </rPh>
    <rPh sb="6" eb="8">
      <t>デサキ</t>
    </rPh>
    <rPh sb="8" eb="10">
      <t>キカン</t>
    </rPh>
    <phoneticPr fontId="1"/>
  </si>
  <si>
    <t>A</t>
  </si>
  <si>
    <t>（KVM）</t>
  </si>
  <si>
    <t>B</t>
  </si>
  <si>
    <t>ネットワーク機器</t>
    <rPh sb="6" eb="8">
      <t>キキ</t>
    </rPh>
    <phoneticPr fontId="1"/>
  </si>
  <si>
    <t>仮想基盤</t>
    <rPh sb="0" eb="4">
      <t>カソウキ</t>
    </rPh>
    <phoneticPr fontId="1"/>
  </si>
  <si>
    <t>10GBASE-SR SFP+</t>
  </si>
  <si>
    <t>（500UserCAL含む）</t>
    <rPh sb="11" eb="12">
      <t>フク</t>
    </rPh>
    <phoneticPr fontId="1"/>
  </si>
  <si>
    <t>ファイルサーバ（バックアップ）</t>
  </si>
  <si>
    <t>（ファイルサーバ（バックアップ））</t>
  </si>
  <si>
    <t>セキュリティルータ保証（3年延長）</t>
    <rPh sb="9" eb="11">
      <t>ホショウ</t>
    </rPh>
    <rPh sb="13" eb="14">
      <t>ネン</t>
    </rPh>
    <rPh sb="14" eb="16">
      <t>エンチョウ</t>
    </rPh>
    <phoneticPr fontId="1"/>
  </si>
  <si>
    <t>ネットワークマネジメントカード</t>
  </si>
  <si>
    <t>オンサイト保守（5年）</t>
    <rPh sb="5" eb="7">
      <t>ホシ</t>
    </rPh>
    <rPh sb="9" eb="10">
      <t>ネン</t>
    </rPh>
    <phoneticPr fontId="1"/>
  </si>
  <si>
    <t>ラックマウント/レールキット</t>
  </si>
  <si>
    <t>KVM</t>
  </si>
  <si>
    <t>KVMケーブル</t>
  </si>
  <si>
    <t>バックアップソフト</t>
  </si>
  <si>
    <t>保守費一式</t>
    <rPh sb="0" eb="2">
      <t>ホシュ</t>
    </rPh>
    <rPh sb="2" eb="3">
      <t>ヒ</t>
    </rPh>
    <rPh sb="3" eb="5">
      <t>イッシキ</t>
    </rPh>
    <phoneticPr fontId="1"/>
  </si>
  <si>
    <t>保守費一式</t>
    <rPh sb="0" eb="3">
      <t>ホシュ</t>
    </rPh>
    <rPh sb="3" eb="5">
      <t>イッシキ</t>
    </rPh>
    <phoneticPr fontId="1"/>
  </si>
  <si>
    <t>レイヤー３スイッチ</t>
  </si>
  <si>
    <t>ハードウェアセンドバック費用（2-5年分）</t>
    <rPh sb="12" eb="14">
      <t>ヒヨウ</t>
    </rPh>
    <rPh sb="18" eb="19">
      <t>ネン</t>
    </rPh>
    <rPh sb="19" eb="20">
      <t>ブン</t>
    </rPh>
    <phoneticPr fontId="1"/>
  </si>
  <si>
    <t>（インターネットLBO-FW）</t>
  </si>
  <si>
    <t>ハードウェアセンドバック費用（6年）</t>
    <rPh sb="16" eb="17">
      <t>ネン</t>
    </rPh>
    <phoneticPr fontId="1"/>
  </si>
  <si>
    <t>レイヤー２スイッチA（PoE）</t>
  </si>
  <si>
    <t>19型マウントユニット</t>
    <rPh sb="2" eb="3">
      <t>ガタ</t>
    </rPh>
    <phoneticPr fontId="1"/>
  </si>
  <si>
    <t>専用ラックマウント金具</t>
    <rPh sb="0" eb="2">
      <t>センヨウ</t>
    </rPh>
    <rPh sb="9" eb="11">
      <t>カナグ</t>
    </rPh>
    <phoneticPr fontId="1"/>
  </si>
  <si>
    <t>レイヤー２スイッチD</t>
  </si>
  <si>
    <t>レイヤー２スイッチE（PoE）</t>
  </si>
  <si>
    <t>（オンサイト7年保証）</t>
    <rPh sb="7" eb="10">
      <t>ネンホ</t>
    </rPh>
    <phoneticPr fontId="1"/>
  </si>
  <si>
    <t>ハードウェアセンドバック費用（5年）</t>
    <rPh sb="16" eb="17">
      <t>ネン</t>
    </rPh>
    <phoneticPr fontId="1"/>
  </si>
  <si>
    <t>基幹系本庁支所間ルータ</t>
    <rPh sb="0" eb="3">
      <t>キカン</t>
    </rPh>
    <rPh sb="3" eb="5">
      <t>ホンチョウ</t>
    </rPh>
    <rPh sb="5" eb="7">
      <t>シショ</t>
    </rPh>
    <rPh sb="7" eb="8">
      <t>カン</t>
    </rPh>
    <phoneticPr fontId="1"/>
  </si>
  <si>
    <t>DC接続用ルータ</t>
    <rPh sb="2" eb="5">
      <t>セツゾクヨウ</t>
    </rPh>
    <phoneticPr fontId="1"/>
  </si>
  <si>
    <t>無停電電源装置</t>
    <rPh sb="0" eb="7">
      <t>ムテイデンデ</t>
    </rPh>
    <phoneticPr fontId="1"/>
  </si>
  <si>
    <t>（オンサイト保守6年分含む）</t>
    <rPh sb="6" eb="8">
      <t>ホシ</t>
    </rPh>
    <rPh sb="9" eb="11">
      <t>ネンブン</t>
    </rPh>
    <rPh sb="11" eb="12">
      <t>フク</t>
    </rPh>
    <phoneticPr fontId="1"/>
  </si>
  <si>
    <t>コール受付費用</t>
    <rPh sb="3" eb="7">
      <t>ウケツケ</t>
    </rPh>
    <phoneticPr fontId="1"/>
  </si>
  <si>
    <t>1000BASE-SX SFP（RoHS対応）</t>
  </si>
  <si>
    <t>無停電電源装置（新庁舎サーバ室）</t>
    <rPh sb="0" eb="7">
      <t>ムテイデンデ</t>
    </rPh>
    <rPh sb="8" eb="11">
      <t>シンチョウシャ</t>
    </rPh>
    <phoneticPr fontId="1"/>
  </si>
  <si>
    <t>（オンサイト保守6年分含む）</t>
    <rPh sb="6" eb="8">
      <t>ホシ</t>
    </rPh>
    <rPh sb="9" eb="10">
      <t>ネン</t>
    </rPh>
    <rPh sb="10" eb="11">
      <t>ブン</t>
    </rPh>
    <rPh sb="11" eb="12">
      <t>フク</t>
    </rPh>
    <phoneticPr fontId="1"/>
  </si>
  <si>
    <t>仮想基盤サーバ1</t>
    <rPh sb="0" eb="4">
      <t>カソウキ</t>
    </rPh>
    <phoneticPr fontId="1"/>
  </si>
  <si>
    <t>仮想基盤サーバ2</t>
    <rPh sb="0" eb="4">
      <t>カソウキ</t>
    </rPh>
    <phoneticPr fontId="1"/>
  </si>
  <si>
    <t>セキュリティソフトウェア　更新</t>
    <rPh sb="13" eb="15">
      <t>コウシン</t>
    </rPh>
    <phoneticPr fontId="1"/>
  </si>
  <si>
    <t>OSライセンス</t>
  </si>
  <si>
    <t>電源管理ソフト</t>
    <rPh sb="0" eb="7">
      <t>デンゲンカ</t>
    </rPh>
    <phoneticPr fontId="1"/>
  </si>
  <si>
    <t>（オプション）</t>
  </si>
  <si>
    <t>（仮想版）</t>
    <rPh sb="1" eb="4">
      <t>カソウ</t>
    </rPh>
    <phoneticPr fontId="1"/>
  </si>
  <si>
    <t>（更新ライセンス）</t>
    <rPh sb="1" eb="3">
      <t>コウシン</t>
    </rPh>
    <phoneticPr fontId="1"/>
  </si>
  <si>
    <t>仮想基盤類</t>
    <rPh sb="0" eb="4">
      <t>カソウキ</t>
    </rPh>
    <rPh sb="4" eb="5">
      <t>ルイ</t>
    </rPh>
    <phoneticPr fontId="1"/>
  </si>
  <si>
    <t>ネットワーク監視ソフトウェア</t>
    <rPh sb="6" eb="8">
      <t>カン</t>
    </rPh>
    <phoneticPr fontId="1"/>
  </si>
  <si>
    <t>ファイルサーバ（メインサブ）（24TB）</t>
  </si>
  <si>
    <t>（ファイルサーバ（メインサブ））</t>
  </si>
  <si>
    <t>NAS</t>
  </si>
  <si>
    <t>NAS保守（5年）</t>
    <rPh sb="3" eb="5">
      <t>ホシュ</t>
    </rPh>
    <rPh sb="7" eb="8">
      <t>ネン</t>
    </rPh>
    <phoneticPr fontId="1"/>
  </si>
  <si>
    <t>先出しセンドバック　5年</t>
    <rPh sb="0" eb="2">
      <t>サキダ</t>
    </rPh>
    <rPh sb="11" eb="12">
      <t>ネン</t>
    </rPh>
    <phoneticPr fontId="1"/>
  </si>
  <si>
    <t>先出しセンドバック　6年</t>
    <rPh sb="0" eb="2">
      <t>サキダシ</t>
    </rPh>
    <rPh sb="11" eb="12">
      <t>ネン</t>
    </rPh>
    <phoneticPr fontId="1"/>
  </si>
  <si>
    <t>本</t>
    <rPh sb="0" eb="1">
      <t>ホン</t>
    </rPh>
    <phoneticPr fontId="1"/>
  </si>
  <si>
    <t>ネットワーク群用無停電電源装置（新庁舎サーバ室）</t>
    <rPh sb="6" eb="8">
      <t>グ</t>
    </rPh>
    <rPh sb="8" eb="15">
      <t>ムテイデンデ</t>
    </rPh>
    <rPh sb="16" eb="19">
      <t>シンチョウシャ</t>
    </rPh>
    <phoneticPr fontId="1"/>
  </si>
  <si>
    <t>（5年保証）</t>
    <rPh sb="2" eb="5">
      <t>ネンホ</t>
    </rPh>
    <phoneticPr fontId="1"/>
  </si>
  <si>
    <t>DC利用料</t>
    <rPh sb="2" eb="5">
      <t>リヨウリョウ</t>
    </rPh>
    <phoneticPr fontId="1"/>
  </si>
  <si>
    <t>（新規ライセンス）</t>
    <rPh sb="1" eb="3">
      <t>シンキ</t>
    </rPh>
    <phoneticPr fontId="1"/>
  </si>
  <si>
    <t>（新規メンテナンス　5年）</t>
    <rPh sb="1" eb="3">
      <t>シンキ</t>
    </rPh>
    <rPh sb="11" eb="12">
      <t>ネン</t>
    </rPh>
    <phoneticPr fontId="1"/>
  </si>
  <si>
    <t>WANスイッチ・レイヤー２スイッチC</t>
  </si>
  <si>
    <t>L2スイッチ（10ポートPoE）</t>
  </si>
  <si>
    <t>拠点間接続ルータA</t>
    <rPh sb="0" eb="3">
      <t>キョテ</t>
    </rPh>
    <rPh sb="3" eb="8">
      <t>セツゾク</t>
    </rPh>
    <phoneticPr fontId="1"/>
  </si>
  <si>
    <t>拠点間接続ルータB</t>
    <rPh sb="0" eb="3">
      <t>キョテ</t>
    </rPh>
    <rPh sb="3" eb="5">
      <t>セツゾク</t>
    </rPh>
    <phoneticPr fontId="1"/>
  </si>
  <si>
    <t>拠点間接続ルータB</t>
    <rPh sb="0" eb="3">
      <t>キョテ</t>
    </rPh>
    <rPh sb="3" eb="8">
      <t>セツゾク</t>
    </rPh>
    <phoneticPr fontId="1"/>
  </si>
  <si>
    <t>拠点間接続ルータC</t>
    <rPh sb="0" eb="3">
      <t>キョテ</t>
    </rPh>
    <rPh sb="3" eb="8">
      <t>セツゾク</t>
    </rPh>
    <phoneticPr fontId="1"/>
  </si>
  <si>
    <t>DC接続ルータ</t>
    <rPh sb="2" eb="4">
      <t>セツゾク</t>
    </rPh>
    <phoneticPr fontId="1"/>
  </si>
  <si>
    <t>DC接続ルータ</t>
    <rPh sb="2" eb="7">
      <t>セツゾク</t>
    </rPh>
    <phoneticPr fontId="1"/>
  </si>
  <si>
    <t>ネットワーク機器用無停電電源装置（真壁支所）</t>
    <rPh sb="6" eb="9">
      <t>キキヨ</t>
    </rPh>
    <rPh sb="9" eb="16">
      <t>ムテイデンデ</t>
    </rPh>
    <rPh sb="17" eb="21">
      <t>マカベ</t>
    </rPh>
    <phoneticPr fontId="1"/>
  </si>
  <si>
    <t>仮想化基盤</t>
    <rPh sb="0" eb="5">
      <t>カソウカキ</t>
    </rPh>
    <phoneticPr fontId="1"/>
  </si>
  <si>
    <t>ネットワーク管理ソフトウェア</t>
    <rPh sb="6" eb="8">
      <t>カン</t>
    </rPh>
    <phoneticPr fontId="1"/>
  </si>
  <si>
    <t>ファイル共有サーバ（メイン・サブ）</t>
    <rPh sb="4" eb="9">
      <t>キョウユウ</t>
    </rPh>
    <phoneticPr fontId="1"/>
  </si>
  <si>
    <t>ファイルバックアップサーバ</t>
  </si>
  <si>
    <t>管理用バックアップサーバ</t>
    <rPh sb="0" eb="3">
      <t>カンリヨウ</t>
    </rPh>
    <phoneticPr fontId="1"/>
  </si>
  <si>
    <t>DC用バックアップサーバ</t>
    <rPh sb="2" eb="3">
      <t>ヨウ</t>
    </rPh>
    <phoneticPr fontId="1"/>
  </si>
  <si>
    <t>サーバ群用無停電電源装置</t>
    <rPh sb="3" eb="5">
      <t>グ</t>
    </rPh>
    <rPh sb="5" eb="12">
      <t>ムテイデンデ</t>
    </rPh>
    <phoneticPr fontId="1"/>
  </si>
  <si>
    <t>※17か月</t>
    <rPh sb="4" eb="5">
      <t>ゲツ</t>
    </rPh>
    <phoneticPr fontId="1"/>
  </si>
  <si>
    <t>（Linux用）</t>
    <rPh sb="6" eb="7">
      <t>ヨウ</t>
    </rPh>
    <phoneticPr fontId="1"/>
  </si>
  <si>
    <t>（Linux用　4年）</t>
    <rPh sb="6" eb="7">
      <t>ヨウ</t>
    </rPh>
    <rPh sb="9" eb="10">
      <t>ネン</t>
    </rPh>
    <phoneticPr fontId="1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</si>
</sst>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4">
    <numFmt numFmtId="176" formatCode="#,##0_);[Red]\(#,##0\)"/>
    <numFmt numFmtId="177" formatCode="#,##0_ "/>
    <numFmt numFmtId="178" formatCode="&quot;×&quot;0.00_ "/>
    <numFmt numFmtId="179" formatCode="0_);[Red]\(0\)"/>
  </numFmts>
  <fonts count="5">
    <font>
      <sz val="10"/>
      <color theme="1"/>
      <name val="游ゴシック"/>
      <family val="3"/>
      <scheme val="minor"/>
    </font>
    <font>
      <sz val="6"/>
      <color auto="1"/>
      <name val="游ゴシック"/>
      <family val="3"/>
      <scheme val="minor"/>
    </font>
    <font>
      <sz val="10"/>
      <color theme="1"/>
      <name val="游明朝"/>
      <family val="1"/>
    </font>
    <font>
      <sz val="10"/>
      <color auto="1"/>
      <name val="游明朝"/>
      <family val="1"/>
    </font>
    <font>
      <sz val="10"/>
      <color rgb="FFFF0000"/>
      <name val="游明朝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177" fontId="2" fillId="0" borderId="2" xfId="0" applyNumberFormat="1" applyFont="1" applyBorder="1">
      <alignment vertical="center"/>
    </xf>
    <xf numFmtId="177" fontId="2" fillId="0" borderId="4" xfId="0" applyNumberFormat="1" applyFont="1" applyBorder="1">
      <alignment vertical="center"/>
    </xf>
    <xf numFmtId="177" fontId="2" fillId="0" borderId="3" xfId="0" applyNumberFormat="1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7" fontId="2" fillId="0" borderId="6" xfId="0" applyNumberFormat="1" applyFont="1" applyBorder="1">
      <alignment vertical="center"/>
    </xf>
    <xf numFmtId="177" fontId="2" fillId="0" borderId="7" xfId="0" applyNumberFormat="1" applyFont="1" applyBorder="1">
      <alignment vertical="center"/>
    </xf>
    <xf numFmtId="177" fontId="2" fillId="0" borderId="8" xfId="0" applyNumberFormat="1" applyFont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right" vertical="center"/>
    </xf>
    <xf numFmtId="178" fontId="2" fillId="0" borderId="11" xfId="0" applyNumberFormat="1" applyFont="1" applyBorder="1">
      <alignment vertical="center"/>
    </xf>
    <xf numFmtId="178" fontId="2" fillId="0" borderId="12" xfId="0" applyNumberFormat="1" applyFont="1" applyBorder="1">
      <alignment vertical="center"/>
    </xf>
    <xf numFmtId="178" fontId="2" fillId="0" borderId="10" xfId="0" applyNumberFormat="1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3" xfId="0" applyFont="1" applyBorder="1" applyAlignment="1">
      <alignment vertical="center" shrinkToFit="1"/>
    </xf>
    <xf numFmtId="179" fontId="2" fillId="0" borderId="2" xfId="0" applyNumberFormat="1" applyFont="1" applyBorder="1">
      <alignment vertical="center"/>
    </xf>
    <xf numFmtId="179" fontId="2" fillId="0" borderId="4" xfId="0" applyNumberFormat="1" applyFont="1" applyBorder="1">
      <alignment vertical="center"/>
    </xf>
    <xf numFmtId="177" fontId="2" fillId="0" borderId="6" xfId="0" applyNumberFormat="1" applyFont="1" applyBorder="1" applyAlignment="1">
      <alignment horizontal="right" vertical="center"/>
    </xf>
    <xf numFmtId="178" fontId="3" fillId="0" borderId="11" xfId="0" applyNumberFormat="1" applyFont="1" applyBorder="1">
      <alignment vertical="center"/>
    </xf>
    <xf numFmtId="178" fontId="4" fillId="0" borderId="11" xfId="0" applyNumberFormat="1" applyFont="1" applyBorder="1">
      <alignment vertical="center"/>
    </xf>
    <xf numFmtId="0" fontId="3" fillId="0" borderId="2" xfId="0" applyFont="1" applyBorder="1">
      <alignment vertical="center"/>
    </xf>
    <xf numFmtId="0" fontId="3" fillId="0" borderId="10" xfId="0" applyFont="1" applyBorder="1" applyAlignment="1">
      <alignment horizontal="right" vertical="center"/>
    </xf>
  </cellXfs>
  <cellStyles count="1">
    <cellStyle name="標準" xfId="0" builtinId="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I30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7.140625" style="1" customWidth="1"/>
    <col min="2" max="2" width="28.5703125" style="1" customWidth="1"/>
    <col min="3" max="3" width="34.28515625" style="1" customWidth="1"/>
    <col min="4" max="5" width="7.140625" style="1" customWidth="1"/>
    <col min="6" max="6" width="14.28515625" style="1" customWidth="1"/>
    <col min="7" max="7" width="21.42578125" style="1" customWidth="1"/>
    <col min="8" max="8" width="14.28515625" style="1" customWidth="1"/>
    <col min="9" max="9" width="8.5703125" style="1" customWidth="1"/>
    <col min="10" max="16384" width="9.140625" style="1" customWidth="1"/>
  </cols>
  <sheetData>
    <row r="2" spans="1:9">
      <c r="A2" s="2" t="s">
        <v>16</v>
      </c>
      <c r="B2" s="2"/>
      <c r="C2" s="2"/>
      <c r="D2" s="2"/>
      <c r="E2" s="2"/>
      <c r="F2" s="2"/>
      <c r="G2" s="2"/>
      <c r="H2" s="2"/>
      <c r="I2" s="2"/>
    </row>
    <row r="4" spans="1:9">
      <c r="A4" s="3" t="s">
        <v>1</v>
      </c>
      <c r="B4" s="3" t="s">
        <v>5</v>
      </c>
      <c r="C4" s="3" t="s">
        <v>9</v>
      </c>
      <c r="D4" s="3" t="s">
        <v>11</v>
      </c>
      <c r="E4" s="3" t="s">
        <v>6</v>
      </c>
      <c r="F4" s="3" t="s">
        <v>13</v>
      </c>
      <c r="G4" s="3" t="s">
        <v>15</v>
      </c>
      <c r="H4" s="18" t="s">
        <v>14</v>
      </c>
      <c r="I4" s="22"/>
    </row>
    <row r="5" spans="1:9">
      <c r="A5" s="4"/>
      <c r="B5" s="7"/>
      <c r="C5" s="7"/>
      <c r="D5" s="12"/>
      <c r="E5" s="4"/>
      <c r="F5" s="15"/>
      <c r="G5" s="15"/>
      <c r="H5" s="19"/>
      <c r="I5" s="23"/>
    </row>
    <row r="6" spans="1:9">
      <c r="A6" s="5"/>
      <c r="B6" s="8" t="s">
        <v>34</v>
      </c>
      <c r="C6" s="8"/>
      <c r="D6" s="13"/>
      <c r="E6" s="11"/>
      <c r="F6" s="16"/>
      <c r="G6" s="16"/>
      <c r="H6" s="20"/>
      <c r="I6" s="24"/>
    </row>
    <row r="7" spans="1:9">
      <c r="A7" s="4"/>
      <c r="B7" s="7"/>
      <c r="C7" s="7"/>
      <c r="D7" s="12"/>
      <c r="E7" s="4"/>
      <c r="F7" s="15"/>
      <c r="G7" s="15"/>
      <c r="H7" s="19"/>
      <c r="I7" s="23"/>
    </row>
    <row r="8" spans="1:9">
      <c r="A8" s="5" t="s">
        <v>55</v>
      </c>
      <c r="B8" s="8" t="s">
        <v>58</v>
      </c>
      <c r="C8" s="8"/>
      <c r="D8" s="13"/>
      <c r="E8" s="11"/>
      <c r="F8" s="16"/>
      <c r="G8" s="16">
        <f>A_ネットワーク機器!G30</f>
        <v>0</v>
      </c>
      <c r="H8" s="20"/>
      <c r="I8" s="24"/>
    </row>
    <row r="9" spans="1:9">
      <c r="A9" s="4"/>
      <c r="B9" s="7"/>
      <c r="C9" s="7"/>
      <c r="D9" s="12"/>
      <c r="E9" s="4"/>
      <c r="F9" s="15"/>
      <c r="G9" s="15"/>
      <c r="H9" s="19"/>
      <c r="I9" s="23"/>
    </row>
    <row r="10" spans="1:9">
      <c r="A10" s="5"/>
      <c r="B10" s="8" t="s">
        <v>2</v>
      </c>
      <c r="C10" s="8"/>
      <c r="D10" s="13"/>
      <c r="E10" s="11"/>
      <c r="F10" s="16"/>
      <c r="G10" s="16"/>
      <c r="H10" s="20"/>
      <c r="I10" s="24"/>
    </row>
    <row r="11" spans="1:9">
      <c r="A11" s="4"/>
      <c r="B11" s="7"/>
      <c r="C11" s="7"/>
      <c r="D11" s="12"/>
      <c r="E11" s="4"/>
      <c r="F11" s="15"/>
      <c r="G11" s="15"/>
      <c r="H11" s="19"/>
      <c r="I11" s="23"/>
    </row>
    <row r="12" spans="1:9">
      <c r="A12" s="5"/>
      <c r="B12" s="8" t="s">
        <v>72</v>
      </c>
      <c r="C12" s="8"/>
      <c r="D12" s="13"/>
      <c r="E12" s="11"/>
      <c r="F12" s="16"/>
      <c r="G12" s="16"/>
      <c r="H12" s="20"/>
      <c r="I12" s="24"/>
    </row>
    <row r="13" spans="1:9">
      <c r="A13" s="4"/>
      <c r="B13" s="7"/>
      <c r="C13" s="7"/>
      <c r="D13" s="12"/>
      <c r="E13" s="4"/>
      <c r="F13" s="15"/>
      <c r="G13" s="15"/>
      <c r="H13" s="19"/>
      <c r="I13" s="23"/>
    </row>
    <row r="14" spans="1:9">
      <c r="A14" s="5"/>
      <c r="B14" s="8" t="s">
        <v>36</v>
      </c>
      <c r="C14" s="8"/>
      <c r="D14" s="13"/>
      <c r="E14" s="11"/>
      <c r="F14" s="16"/>
      <c r="G14" s="16"/>
      <c r="H14" s="20"/>
      <c r="I14" s="24"/>
    </row>
    <row r="15" spans="1:9">
      <c r="A15" s="4"/>
      <c r="B15" s="7"/>
      <c r="C15" s="7"/>
      <c r="D15" s="12"/>
      <c r="E15" s="4"/>
      <c r="F15" s="15"/>
      <c r="G15" s="15"/>
      <c r="H15" s="19"/>
      <c r="I15" s="23"/>
    </row>
    <row r="16" spans="1:9">
      <c r="A16" s="6" t="s">
        <v>57</v>
      </c>
      <c r="B16" s="8" t="s">
        <v>59</v>
      </c>
      <c r="C16" s="8"/>
      <c r="D16" s="13"/>
      <c r="E16" s="11"/>
      <c r="F16" s="16"/>
      <c r="G16" s="16">
        <f>B_仮想基盤!G30</f>
        <v>0</v>
      </c>
      <c r="H16" s="20"/>
      <c r="I16" s="24"/>
    </row>
    <row r="17" spans="1:9">
      <c r="A17" s="4"/>
      <c r="B17" s="7"/>
      <c r="C17" s="7"/>
      <c r="D17" s="12"/>
      <c r="E17" s="4"/>
      <c r="F17" s="15"/>
      <c r="G17" s="15"/>
      <c r="H17" s="19"/>
      <c r="I17" s="23"/>
    </row>
    <row r="18" spans="1:9">
      <c r="A18" s="5"/>
      <c r="B18" s="8" t="s">
        <v>2</v>
      </c>
      <c r="C18" s="8"/>
      <c r="D18" s="13"/>
      <c r="E18" s="11"/>
      <c r="F18" s="16"/>
      <c r="G18" s="16"/>
      <c r="H18" s="20"/>
      <c r="I18" s="24"/>
    </row>
    <row r="19" spans="1:9">
      <c r="A19" s="4"/>
      <c r="B19" s="7"/>
      <c r="C19" s="7"/>
      <c r="D19" s="12"/>
      <c r="E19" s="4"/>
      <c r="F19" s="15"/>
      <c r="G19" s="15"/>
      <c r="H19" s="19"/>
      <c r="I19" s="23"/>
    </row>
    <row r="20" spans="1:9">
      <c r="A20" s="5"/>
      <c r="B20" s="9" t="s">
        <v>71</v>
      </c>
      <c r="C20" s="5"/>
      <c r="D20" s="14"/>
      <c r="E20" s="5"/>
      <c r="F20" s="17"/>
      <c r="G20" s="17"/>
      <c r="H20" s="21"/>
      <c r="I20" s="25"/>
    </row>
    <row r="21" spans="1:9">
      <c r="A21" s="7"/>
      <c r="B21" s="7"/>
      <c r="C21" s="4"/>
      <c r="D21" s="12"/>
      <c r="E21" s="4"/>
      <c r="F21" s="15"/>
      <c r="G21" s="15"/>
      <c r="H21" s="19"/>
      <c r="I21" s="26"/>
    </row>
    <row r="22" spans="1:9">
      <c r="A22" s="8"/>
      <c r="B22" s="8" t="s">
        <v>111</v>
      </c>
      <c r="C22" s="10"/>
      <c r="D22" s="13"/>
      <c r="E22" s="11"/>
      <c r="F22" s="16"/>
      <c r="G22" s="16"/>
      <c r="H22" s="20" t="s">
        <v>130</v>
      </c>
      <c r="I22" s="24"/>
    </row>
    <row r="23" spans="1:9">
      <c r="A23" s="4"/>
      <c r="B23" s="7"/>
      <c r="C23" s="7"/>
      <c r="D23" s="12"/>
      <c r="E23" s="4"/>
      <c r="F23" s="15"/>
      <c r="G23" s="15"/>
      <c r="H23" s="19"/>
      <c r="I23" s="23"/>
    </row>
    <row r="24" spans="1:9">
      <c r="A24" s="9"/>
      <c r="B24" s="8"/>
      <c r="C24" s="11" t="s">
        <v>27</v>
      </c>
      <c r="D24" s="13"/>
      <c r="E24" s="11"/>
      <c r="F24" s="16"/>
      <c r="G24" s="16">
        <f>SUM(G7:G22)</f>
        <v>0</v>
      </c>
      <c r="H24" s="20"/>
      <c r="I24" s="24"/>
    </row>
    <row r="25" spans="1:9">
      <c r="A25" s="4"/>
      <c r="B25" s="7"/>
      <c r="C25" s="7"/>
      <c r="D25" s="12"/>
      <c r="E25" s="4"/>
      <c r="F25" s="15"/>
      <c r="G25" s="15"/>
      <c r="H25" s="19"/>
      <c r="I25" s="23"/>
    </row>
    <row r="26" spans="1:9">
      <c r="A26" s="9"/>
      <c r="B26" s="8"/>
      <c r="C26" s="11" t="s">
        <v>30</v>
      </c>
      <c r="D26" s="13"/>
      <c r="E26" s="11"/>
      <c r="F26" s="16"/>
      <c r="G26" s="16">
        <f>ROUNDDOWN(G24,-3)</f>
        <v>0</v>
      </c>
      <c r="H26" s="20"/>
      <c r="I26" s="24"/>
    </row>
    <row r="27" spans="1:9">
      <c r="A27" s="4"/>
      <c r="B27" s="7"/>
      <c r="C27" s="7"/>
      <c r="D27" s="12"/>
      <c r="E27" s="4"/>
      <c r="F27" s="15"/>
      <c r="G27" s="15"/>
      <c r="H27" s="19"/>
      <c r="I27" s="23"/>
    </row>
    <row r="28" spans="1:9">
      <c r="A28" s="9"/>
      <c r="B28" s="8"/>
      <c r="C28" s="11" t="s">
        <v>24</v>
      </c>
      <c r="D28" s="13"/>
      <c r="E28" s="11"/>
      <c r="F28" s="16"/>
      <c r="G28" s="16">
        <f>G26*0.1</f>
        <v>0</v>
      </c>
      <c r="H28" s="20"/>
      <c r="I28" s="24"/>
    </row>
    <row r="29" spans="1:9">
      <c r="A29" s="4"/>
      <c r="B29" s="7"/>
      <c r="C29" s="7"/>
      <c r="D29" s="12"/>
      <c r="E29" s="4"/>
      <c r="F29" s="15"/>
      <c r="G29" s="15"/>
      <c r="H29" s="19"/>
      <c r="I29" s="23"/>
    </row>
    <row r="30" spans="1:9">
      <c r="A30" s="8"/>
      <c r="B30" s="8"/>
      <c r="C30" s="11" t="s">
        <v>27</v>
      </c>
      <c r="D30" s="13"/>
      <c r="E30" s="11"/>
      <c r="F30" s="16"/>
      <c r="G30" s="16">
        <f>SUM(G26,G28)</f>
        <v>0</v>
      </c>
      <c r="H30" s="20"/>
      <c r="I30" s="24"/>
    </row>
  </sheetData>
  <mergeCells count="2">
    <mergeCell ref="A2:I2"/>
    <mergeCell ref="H4:I4"/>
  </mergeCells>
  <phoneticPr fontId="1"/>
  <pageMargins left="0.31496062992125984" right="0.31496062992125984" top="0.74803149606299213" bottom="0.35433070866141736" header="0.31496062992125984" footer="0.31496062992125984"/>
  <pageSetup paperSize="9" fitToWidth="1" fitToHeight="1" orientation="landscape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I186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7.140625" style="1" customWidth="1"/>
    <col min="2" max="2" width="28.5703125" style="27" customWidth="1"/>
    <col min="3" max="3" width="34.28515625" style="1" customWidth="1"/>
    <col min="4" max="5" width="7.140625" style="1" customWidth="1"/>
    <col min="6" max="6" width="14.28515625" style="1" customWidth="1"/>
    <col min="7" max="7" width="21.42578125" style="1" customWidth="1"/>
    <col min="8" max="8" width="14.28515625" style="1" customWidth="1"/>
    <col min="9" max="9" width="8.5703125" style="1" customWidth="1"/>
    <col min="10" max="16384" width="9.140625" style="1" customWidth="1"/>
  </cols>
  <sheetData>
    <row r="2" spans="1:9">
      <c r="A2" s="2" t="s">
        <v>16</v>
      </c>
      <c r="B2" s="2"/>
      <c r="C2" s="2"/>
      <c r="D2" s="2"/>
      <c r="E2" s="2"/>
      <c r="F2" s="2"/>
      <c r="G2" s="2"/>
      <c r="H2" s="2"/>
      <c r="I2" s="2"/>
    </row>
    <row r="4" spans="1:9">
      <c r="A4" s="3" t="s">
        <v>1</v>
      </c>
      <c r="B4" s="28" t="s">
        <v>5</v>
      </c>
      <c r="C4" s="3" t="s">
        <v>9</v>
      </c>
      <c r="D4" s="3" t="s">
        <v>11</v>
      </c>
      <c r="E4" s="3" t="s">
        <v>6</v>
      </c>
      <c r="F4" s="3" t="s">
        <v>13</v>
      </c>
      <c r="G4" s="3" t="s">
        <v>15</v>
      </c>
      <c r="H4" s="18" t="s">
        <v>14</v>
      </c>
      <c r="I4" s="22"/>
    </row>
    <row r="5" spans="1:9">
      <c r="A5" s="4"/>
      <c r="B5" s="29"/>
      <c r="C5" s="7"/>
      <c r="D5" s="12"/>
      <c r="E5" s="4"/>
      <c r="F5" s="15"/>
      <c r="G5" s="15"/>
      <c r="H5" s="19"/>
      <c r="I5" s="23"/>
    </row>
    <row r="6" spans="1:9">
      <c r="A6" s="5" t="s">
        <v>55</v>
      </c>
      <c r="B6" s="30" t="s">
        <v>58</v>
      </c>
      <c r="C6" s="8"/>
      <c r="D6" s="13"/>
      <c r="E6" s="11"/>
      <c r="F6" s="16"/>
      <c r="G6" s="16"/>
      <c r="H6" s="20"/>
      <c r="I6" s="24"/>
    </row>
    <row r="7" spans="1:9">
      <c r="A7" s="4"/>
      <c r="B7" s="29"/>
      <c r="C7" s="7"/>
      <c r="D7" s="12"/>
      <c r="E7" s="4"/>
      <c r="F7" s="15"/>
      <c r="G7" s="15"/>
      <c r="H7" s="19"/>
      <c r="I7" s="23"/>
    </row>
    <row r="8" spans="1:9">
      <c r="A8" s="9">
        <v>1</v>
      </c>
      <c r="B8" s="30" t="str">
        <f>B32</f>
        <v>ファイアウォール</v>
      </c>
      <c r="C8" s="8"/>
      <c r="D8" s="13"/>
      <c r="E8" s="11"/>
      <c r="F8" s="16"/>
      <c r="G8" s="16">
        <f>G56</f>
        <v>0</v>
      </c>
      <c r="H8" s="20"/>
      <c r="I8" s="24"/>
    </row>
    <row r="9" spans="1:9">
      <c r="A9" s="4"/>
      <c r="B9" s="29"/>
      <c r="C9" s="7"/>
      <c r="D9" s="12"/>
      <c r="E9" s="4"/>
      <c r="F9" s="15"/>
      <c r="G9" s="15"/>
      <c r="H9" s="19"/>
      <c r="I9" s="23"/>
    </row>
    <row r="10" spans="1:9">
      <c r="A10" s="9">
        <v>2</v>
      </c>
      <c r="B10" s="30" t="str">
        <f>B58</f>
        <v>L3スイッチ</v>
      </c>
      <c r="C10" s="8"/>
      <c r="D10" s="13"/>
      <c r="E10" s="11"/>
      <c r="F10" s="16"/>
      <c r="G10" s="16">
        <f>G82</f>
        <v>0</v>
      </c>
      <c r="H10" s="20"/>
      <c r="I10" s="24"/>
    </row>
    <row r="11" spans="1:9">
      <c r="A11" s="4"/>
      <c r="B11" s="29"/>
      <c r="C11" s="7"/>
      <c r="D11" s="12"/>
      <c r="E11" s="4"/>
      <c r="F11" s="15"/>
      <c r="G11" s="15"/>
      <c r="H11" s="19"/>
      <c r="I11" s="23"/>
    </row>
    <row r="12" spans="1:9">
      <c r="A12" s="9">
        <v>3</v>
      </c>
      <c r="B12" s="30" t="str">
        <f>B84</f>
        <v>L2スイッチ</v>
      </c>
      <c r="C12" s="8"/>
      <c r="D12" s="13"/>
      <c r="E12" s="11"/>
      <c r="F12" s="16"/>
      <c r="G12" s="16">
        <f>G108</f>
        <v>0</v>
      </c>
      <c r="H12" s="20"/>
      <c r="I12" s="24"/>
    </row>
    <row r="13" spans="1:9">
      <c r="A13" s="4"/>
      <c r="B13" s="29"/>
      <c r="C13" s="7"/>
      <c r="D13" s="12"/>
      <c r="E13" s="4"/>
      <c r="F13" s="15"/>
      <c r="G13" s="15"/>
      <c r="H13" s="19"/>
      <c r="I13" s="23"/>
    </row>
    <row r="14" spans="1:9">
      <c r="A14" s="9">
        <v>4</v>
      </c>
      <c r="B14" s="30" t="str">
        <f>B110</f>
        <v>無線アクセスポイント</v>
      </c>
      <c r="C14" s="8"/>
      <c r="D14" s="13"/>
      <c r="E14" s="11"/>
      <c r="F14" s="16"/>
      <c r="G14" s="16">
        <f>G134</f>
        <v>0</v>
      </c>
      <c r="H14" s="20"/>
      <c r="I14" s="24"/>
    </row>
    <row r="15" spans="1:9">
      <c r="A15" s="4"/>
      <c r="B15" s="29"/>
      <c r="C15" s="7"/>
      <c r="D15" s="12"/>
      <c r="E15" s="4"/>
      <c r="F15" s="15"/>
      <c r="G15" s="15"/>
      <c r="H15" s="19"/>
      <c r="I15" s="23"/>
    </row>
    <row r="16" spans="1:9">
      <c r="A16" s="9">
        <v>5</v>
      </c>
      <c r="B16" s="30" t="str">
        <f>B136</f>
        <v>ルータ</v>
      </c>
      <c r="C16" s="8"/>
      <c r="D16" s="13"/>
      <c r="E16" s="11"/>
      <c r="F16" s="16"/>
      <c r="G16" s="16">
        <f>G160</f>
        <v>0</v>
      </c>
      <c r="H16" s="20"/>
      <c r="I16" s="24"/>
    </row>
    <row r="17" spans="1:9">
      <c r="A17" s="4"/>
      <c r="B17" s="29"/>
      <c r="C17" s="7"/>
      <c r="D17" s="12"/>
      <c r="E17" s="4"/>
      <c r="F17" s="15"/>
      <c r="G17" s="15"/>
      <c r="H17" s="19"/>
      <c r="I17" s="23"/>
    </row>
    <row r="18" spans="1:9">
      <c r="A18" s="9">
        <v>6</v>
      </c>
      <c r="B18" s="30" t="str">
        <f>B162</f>
        <v>無停電電源装置</v>
      </c>
      <c r="C18" s="8"/>
      <c r="D18" s="13"/>
      <c r="E18" s="11"/>
      <c r="F18" s="16"/>
      <c r="G18" s="16">
        <f>G186</f>
        <v>0</v>
      </c>
      <c r="H18" s="20"/>
      <c r="I18" s="24"/>
    </row>
    <row r="19" spans="1:9">
      <c r="A19" s="4"/>
      <c r="B19" s="29"/>
      <c r="C19" s="7"/>
      <c r="D19" s="12"/>
      <c r="E19" s="4"/>
      <c r="F19" s="15"/>
      <c r="G19" s="15"/>
      <c r="H19" s="19"/>
      <c r="I19" s="23"/>
    </row>
    <row r="20" spans="1:9">
      <c r="A20" s="9"/>
      <c r="B20" s="31"/>
      <c r="C20" s="5"/>
      <c r="D20" s="14"/>
      <c r="E20" s="5"/>
      <c r="F20" s="17"/>
      <c r="G20" s="17"/>
      <c r="H20" s="21"/>
      <c r="I20" s="25"/>
    </row>
    <row r="21" spans="1:9">
      <c r="A21" s="7"/>
      <c r="B21" s="29"/>
      <c r="C21" s="4"/>
      <c r="D21" s="12"/>
      <c r="E21" s="4"/>
      <c r="F21" s="15"/>
      <c r="G21" s="15"/>
      <c r="H21" s="19"/>
      <c r="I21" s="26"/>
    </row>
    <row r="22" spans="1:9">
      <c r="A22" s="8"/>
      <c r="B22" s="30"/>
      <c r="C22" s="11"/>
      <c r="D22" s="13"/>
      <c r="E22" s="11"/>
      <c r="F22" s="16"/>
      <c r="G22" s="16"/>
      <c r="H22" s="20"/>
      <c r="I22" s="24"/>
    </row>
    <row r="23" spans="1:9">
      <c r="A23" s="4"/>
      <c r="B23" s="29"/>
      <c r="C23" s="7"/>
      <c r="D23" s="12"/>
      <c r="E23" s="4"/>
      <c r="F23" s="15"/>
      <c r="G23" s="15"/>
      <c r="H23" s="19"/>
      <c r="I23" s="23"/>
    </row>
    <row r="24" spans="1:9">
      <c r="A24" s="9"/>
      <c r="B24" s="30"/>
      <c r="C24" s="11"/>
      <c r="D24" s="13"/>
      <c r="E24" s="11"/>
      <c r="F24" s="16"/>
      <c r="G24" s="16"/>
      <c r="H24" s="20"/>
      <c r="I24" s="24"/>
    </row>
    <row r="25" spans="1:9">
      <c r="A25" s="4"/>
      <c r="B25" s="29"/>
      <c r="C25" s="7"/>
      <c r="D25" s="12"/>
      <c r="E25" s="4"/>
      <c r="F25" s="15"/>
      <c r="G25" s="15"/>
      <c r="H25" s="19"/>
      <c r="I25" s="23"/>
    </row>
    <row r="26" spans="1:9">
      <c r="A26" s="9"/>
      <c r="B26" s="30"/>
      <c r="C26" s="11"/>
      <c r="D26" s="13"/>
      <c r="E26" s="11"/>
      <c r="F26" s="16"/>
      <c r="G26" s="16"/>
      <c r="H26" s="20"/>
      <c r="I26" s="24"/>
    </row>
    <row r="27" spans="1:9">
      <c r="A27" s="4"/>
      <c r="B27" s="29"/>
      <c r="C27" s="7"/>
      <c r="D27" s="12"/>
      <c r="E27" s="4"/>
      <c r="F27" s="15"/>
      <c r="G27" s="15"/>
      <c r="H27" s="19"/>
      <c r="I27" s="23"/>
    </row>
    <row r="28" spans="1:9">
      <c r="A28" s="9"/>
      <c r="B28" s="30"/>
      <c r="C28" s="11"/>
      <c r="D28" s="13"/>
      <c r="E28" s="11"/>
      <c r="F28" s="16"/>
      <c r="G28" s="16"/>
      <c r="H28" s="20"/>
      <c r="I28" s="24"/>
    </row>
    <row r="29" spans="1:9">
      <c r="A29" s="4"/>
      <c r="B29" s="29"/>
      <c r="C29" s="7"/>
      <c r="D29" s="12"/>
      <c r="E29" s="4"/>
      <c r="F29" s="15"/>
      <c r="G29" s="15"/>
      <c r="H29" s="19"/>
      <c r="I29" s="23"/>
    </row>
    <row r="30" spans="1:9">
      <c r="A30" s="8"/>
      <c r="B30" s="30"/>
      <c r="C30" s="11" t="s">
        <v>27</v>
      </c>
      <c r="D30" s="13"/>
      <c r="E30" s="11"/>
      <c r="F30" s="16"/>
      <c r="G30" s="16">
        <f>SUM(G7:G28)</f>
        <v>0</v>
      </c>
      <c r="H30" s="20"/>
      <c r="I30" s="24"/>
    </row>
    <row r="31" spans="1:9">
      <c r="A31" s="7"/>
      <c r="B31" s="29"/>
      <c r="C31" s="7"/>
      <c r="D31" s="32"/>
      <c r="E31" s="4"/>
      <c r="F31" s="15"/>
      <c r="G31" s="15"/>
      <c r="H31" s="34"/>
      <c r="I31" s="23"/>
    </row>
    <row r="32" spans="1:9">
      <c r="A32" s="8">
        <v>1</v>
      </c>
      <c r="B32" s="30" t="s">
        <v>7</v>
      </c>
      <c r="C32" s="8"/>
      <c r="D32" s="33"/>
      <c r="E32" s="11"/>
      <c r="F32" s="16"/>
      <c r="G32" s="16"/>
      <c r="H32" s="20"/>
      <c r="I32" s="24"/>
    </row>
    <row r="33" spans="1:9">
      <c r="A33" s="7"/>
      <c r="B33" s="29" t="s">
        <v>7</v>
      </c>
      <c r="C33" s="7"/>
      <c r="D33" s="15"/>
      <c r="E33" s="4"/>
      <c r="F33" s="15"/>
      <c r="G33" s="15"/>
      <c r="H33" s="34"/>
      <c r="I33" s="23"/>
    </row>
    <row r="34" spans="1:9">
      <c r="A34" s="8"/>
      <c r="B34" s="30" t="s">
        <v>22</v>
      </c>
      <c r="C34" s="8"/>
      <c r="D34" s="16">
        <v>2</v>
      </c>
      <c r="E34" s="11" t="s">
        <v>8</v>
      </c>
      <c r="F34" s="16"/>
      <c r="G34" s="16" t="str">
        <f>IF(F34="","",ROUNDDOWN(D34*F34,0))</f>
        <v/>
      </c>
      <c r="H34" s="20"/>
      <c r="I34" s="35"/>
    </row>
    <row r="35" spans="1:9">
      <c r="A35" s="7"/>
      <c r="B35" s="29" t="s">
        <v>74</v>
      </c>
      <c r="C35" s="7"/>
      <c r="D35" s="15"/>
      <c r="E35" s="4"/>
      <c r="F35" s="15"/>
      <c r="G35" s="15"/>
      <c r="H35" s="34"/>
      <c r="I35" s="23"/>
    </row>
    <row r="36" spans="1:9">
      <c r="A36" s="8"/>
      <c r="B36" s="30"/>
      <c r="C36" s="8"/>
      <c r="D36" s="16">
        <v>2</v>
      </c>
      <c r="E36" s="11" t="s">
        <v>17</v>
      </c>
      <c r="F36" s="16"/>
      <c r="G36" s="16" t="str">
        <f>IF(F36="","",ROUNDDOWN(D36*F36,0))</f>
        <v/>
      </c>
      <c r="H36" s="20"/>
      <c r="I36" s="24"/>
    </row>
    <row r="37" spans="1:9">
      <c r="A37" s="7"/>
      <c r="B37" s="29" t="s">
        <v>7</v>
      </c>
      <c r="C37" s="7"/>
      <c r="D37" s="15"/>
      <c r="E37" s="4"/>
      <c r="F37" s="15"/>
      <c r="G37" s="15"/>
      <c r="H37" s="34"/>
      <c r="I37" s="23"/>
    </row>
    <row r="38" spans="1:9">
      <c r="A38" s="8"/>
      <c r="B38" s="30" t="s">
        <v>75</v>
      </c>
      <c r="C38" s="8"/>
      <c r="D38" s="16">
        <v>2</v>
      </c>
      <c r="E38" s="11" t="s">
        <v>8</v>
      </c>
      <c r="F38" s="16"/>
      <c r="G38" s="16" t="str">
        <f>IF(F38="","",ROUNDDOWN(D38*F38,0))</f>
        <v/>
      </c>
      <c r="H38" s="20"/>
      <c r="I38" s="24"/>
    </row>
    <row r="39" spans="1:9">
      <c r="A39" s="7"/>
      <c r="B39" s="29" t="s">
        <v>52</v>
      </c>
      <c r="C39" s="7"/>
      <c r="D39" s="15"/>
      <c r="E39" s="4"/>
      <c r="F39" s="15"/>
      <c r="G39" s="15"/>
      <c r="H39" s="34"/>
      <c r="I39" s="23"/>
    </row>
    <row r="40" spans="1:9">
      <c r="A40" s="8"/>
      <c r="B40" s="30"/>
      <c r="C40" s="8"/>
      <c r="D40" s="16">
        <v>2</v>
      </c>
      <c r="E40" s="11" t="s">
        <v>17</v>
      </c>
      <c r="F40" s="16"/>
      <c r="G40" s="16" t="str">
        <f>IF(F40="","",ROUNDDOWN(D40*F40,0))</f>
        <v/>
      </c>
      <c r="H40" s="20"/>
      <c r="I40" s="24"/>
    </row>
    <row r="41" spans="1:9">
      <c r="A41" s="7"/>
      <c r="B41" s="29" t="s">
        <v>49</v>
      </c>
      <c r="C41" s="7"/>
      <c r="D41" s="15"/>
      <c r="E41" s="4"/>
      <c r="F41" s="15"/>
      <c r="G41" s="15"/>
      <c r="H41" s="34"/>
      <c r="I41" s="23"/>
    </row>
    <row r="42" spans="1:9">
      <c r="A42" s="8"/>
      <c r="B42" s="30"/>
      <c r="C42" s="8"/>
      <c r="D42" s="16">
        <v>1</v>
      </c>
      <c r="E42" s="11" t="s">
        <v>17</v>
      </c>
      <c r="F42" s="16"/>
      <c r="G42" s="16" t="str">
        <f>IF(F42="","",ROUNDDOWN(D42*F42,0))</f>
        <v/>
      </c>
      <c r="H42" s="20"/>
      <c r="I42" s="24"/>
    </row>
    <row r="43" spans="1:9">
      <c r="A43" s="7"/>
      <c r="B43" s="29" t="s">
        <v>7</v>
      </c>
      <c r="C43" s="7"/>
      <c r="D43" s="15"/>
      <c r="E43" s="4"/>
      <c r="F43" s="15"/>
      <c r="G43" s="15"/>
      <c r="H43" s="34"/>
      <c r="I43" s="23"/>
    </row>
    <row r="44" spans="1:9">
      <c r="A44" s="8"/>
      <c r="B44" s="30" t="s">
        <v>31</v>
      </c>
      <c r="C44" s="8"/>
      <c r="D44" s="16">
        <v>2</v>
      </c>
      <c r="E44" s="11" t="s">
        <v>8</v>
      </c>
      <c r="F44" s="16"/>
      <c r="G44" s="16" t="str">
        <f>IF(F44="","",ROUNDDOWN(D44*F44,0))</f>
        <v/>
      </c>
      <c r="H44" s="20"/>
      <c r="I44" s="24"/>
    </row>
    <row r="45" spans="1:9">
      <c r="A45" s="7"/>
      <c r="B45" s="29" t="s">
        <v>52</v>
      </c>
      <c r="C45" s="7"/>
      <c r="D45" s="15"/>
      <c r="E45" s="4"/>
      <c r="F45" s="15"/>
      <c r="G45" s="15"/>
      <c r="H45" s="34"/>
      <c r="I45" s="23"/>
    </row>
    <row r="46" spans="1:9">
      <c r="A46" s="8"/>
      <c r="B46" s="30"/>
      <c r="C46" s="8"/>
      <c r="D46" s="16">
        <v>2</v>
      </c>
      <c r="E46" s="11" t="s">
        <v>17</v>
      </c>
      <c r="F46" s="16"/>
      <c r="G46" s="16" t="str">
        <f>IF(F46="","",ROUNDDOWN(D46*F46,0))</f>
        <v/>
      </c>
      <c r="H46" s="20"/>
      <c r="I46" s="24"/>
    </row>
    <row r="47" spans="1:9">
      <c r="A47" s="7"/>
      <c r="B47" s="29"/>
      <c r="C47" s="7"/>
      <c r="D47" s="15"/>
      <c r="E47" s="4"/>
      <c r="F47" s="15"/>
      <c r="G47" s="15"/>
      <c r="H47" s="34"/>
      <c r="I47" s="23"/>
    </row>
    <row r="48" spans="1:9">
      <c r="A48" s="8"/>
      <c r="B48" s="30"/>
      <c r="C48" s="8"/>
      <c r="D48" s="16"/>
      <c r="E48" s="11"/>
      <c r="F48" s="16"/>
      <c r="G48" s="16" t="str">
        <f>IF(F48="","",ROUNDDOWN(D48*F48,0))</f>
        <v/>
      </c>
      <c r="H48" s="20"/>
      <c r="I48" s="24"/>
    </row>
    <row r="49" spans="1:9">
      <c r="A49" s="7"/>
      <c r="B49" s="29"/>
      <c r="C49" s="7"/>
      <c r="D49" s="15"/>
      <c r="E49" s="4"/>
      <c r="F49" s="15"/>
      <c r="G49" s="15"/>
      <c r="H49" s="34"/>
      <c r="I49" s="23"/>
    </row>
    <row r="50" spans="1:9">
      <c r="A50" s="8"/>
      <c r="B50" s="30"/>
      <c r="C50" s="8"/>
      <c r="D50" s="16"/>
      <c r="E50" s="11"/>
      <c r="F50" s="16"/>
      <c r="G50" s="16" t="str">
        <f>IF(F50="","",ROUNDDOWN(D50*F50,0))</f>
        <v/>
      </c>
      <c r="H50" s="20"/>
      <c r="I50" s="24"/>
    </row>
    <row r="51" spans="1:9">
      <c r="A51" s="7"/>
      <c r="B51" s="29"/>
      <c r="C51" s="7"/>
      <c r="D51" s="15"/>
      <c r="E51" s="4"/>
      <c r="F51" s="15"/>
      <c r="G51" s="15"/>
      <c r="H51" s="34"/>
      <c r="I51" s="23"/>
    </row>
    <row r="52" spans="1:9">
      <c r="A52" s="8"/>
      <c r="B52" s="30"/>
      <c r="C52" s="8"/>
      <c r="D52" s="16"/>
      <c r="E52" s="11"/>
      <c r="F52" s="16"/>
      <c r="G52" s="16" t="str">
        <f>IF(F52="","",ROUNDDOWN(D52*F52,0))</f>
        <v/>
      </c>
      <c r="H52" s="20"/>
      <c r="I52" s="24"/>
    </row>
    <row r="53" spans="1:9">
      <c r="A53" s="7"/>
      <c r="B53" s="29"/>
      <c r="C53" s="7"/>
      <c r="D53" s="15"/>
      <c r="E53" s="4"/>
      <c r="F53" s="15"/>
      <c r="G53" s="15"/>
      <c r="H53" s="34"/>
      <c r="I53" s="23"/>
    </row>
    <row r="54" spans="1:9">
      <c r="A54" s="8"/>
      <c r="B54" s="30"/>
      <c r="C54" s="8"/>
      <c r="D54" s="16"/>
      <c r="E54" s="11"/>
      <c r="F54" s="16"/>
      <c r="G54" s="16" t="str">
        <f>IF(F54="","",ROUNDDOWN(D54*F54,0))</f>
        <v/>
      </c>
      <c r="H54" s="20"/>
      <c r="I54" s="24"/>
    </row>
    <row r="55" spans="1:9">
      <c r="A55" s="7"/>
      <c r="B55" s="29"/>
      <c r="C55" s="7"/>
      <c r="D55" s="32"/>
      <c r="E55" s="4"/>
      <c r="F55" s="15"/>
      <c r="G55" s="15"/>
      <c r="H55" s="34"/>
      <c r="I55" s="23"/>
    </row>
    <row r="56" spans="1:9">
      <c r="A56" s="8"/>
      <c r="B56" s="30"/>
      <c r="C56" s="11" t="s">
        <v>19</v>
      </c>
      <c r="D56" s="33"/>
      <c r="E56" s="11"/>
      <c r="F56" s="16"/>
      <c r="G56" s="16">
        <f>SUM(G33:G54)</f>
        <v>0</v>
      </c>
      <c r="H56" s="20"/>
      <c r="I56" s="24"/>
    </row>
    <row r="57" spans="1:9">
      <c r="A57" s="7"/>
      <c r="B57" s="29"/>
      <c r="C57" s="7"/>
      <c r="D57" s="32"/>
      <c r="E57" s="4"/>
      <c r="F57" s="15"/>
      <c r="G57" s="15"/>
      <c r="H57" s="34"/>
      <c r="I57" s="23"/>
    </row>
    <row r="58" spans="1:9">
      <c r="A58" s="8">
        <v>2</v>
      </c>
      <c r="B58" s="30" t="s">
        <v>33</v>
      </c>
      <c r="C58" s="8"/>
      <c r="D58" s="33"/>
      <c r="E58" s="11"/>
      <c r="F58" s="16"/>
      <c r="G58" s="16"/>
      <c r="H58" s="20"/>
      <c r="I58" s="24"/>
    </row>
    <row r="59" spans="1:9">
      <c r="A59" s="7"/>
      <c r="B59" s="29" t="s">
        <v>33</v>
      </c>
      <c r="C59" s="7" t="s">
        <v>73</v>
      </c>
      <c r="D59" s="15"/>
      <c r="E59" s="4"/>
      <c r="F59" s="15"/>
      <c r="G59" s="15"/>
      <c r="H59" s="34"/>
      <c r="I59" s="23"/>
    </row>
    <row r="60" spans="1:9">
      <c r="A60" s="8"/>
      <c r="B60" s="30"/>
      <c r="C60" s="8"/>
      <c r="D60" s="16">
        <v>4</v>
      </c>
      <c r="E60" s="11" t="s">
        <v>8</v>
      </c>
      <c r="F60" s="16"/>
      <c r="G60" s="16" t="str">
        <f>IF(F60="","",ROUNDDOWN(D60*F60,0))</f>
        <v/>
      </c>
      <c r="H60" s="20"/>
      <c r="I60" s="24"/>
    </row>
    <row r="61" spans="1:9">
      <c r="A61" s="7"/>
      <c r="B61" s="29" t="s">
        <v>28</v>
      </c>
      <c r="C61" s="7"/>
      <c r="D61" s="15"/>
      <c r="E61" s="4"/>
      <c r="F61" s="15"/>
      <c r="G61" s="15"/>
      <c r="H61" s="34"/>
      <c r="I61" s="23"/>
    </row>
    <row r="62" spans="1:9">
      <c r="A62" s="8"/>
      <c r="B62" s="30"/>
      <c r="C62" s="8"/>
      <c r="D62" s="16">
        <v>4</v>
      </c>
      <c r="E62" s="11" t="s">
        <v>17</v>
      </c>
      <c r="F62" s="16"/>
      <c r="G62" s="16" t="str">
        <f>IF(F62="","",ROUNDDOWN(D62*F62,0))</f>
        <v/>
      </c>
      <c r="H62" s="20"/>
      <c r="I62" s="24"/>
    </row>
    <row r="63" spans="1:9">
      <c r="A63" s="7"/>
      <c r="B63" s="29" t="s">
        <v>38</v>
      </c>
      <c r="C63" s="7"/>
      <c r="D63" s="15"/>
      <c r="E63" s="4"/>
      <c r="F63" s="15"/>
      <c r="G63" s="15"/>
      <c r="H63" s="34"/>
      <c r="I63" s="23"/>
    </row>
    <row r="64" spans="1:9">
      <c r="A64" s="8"/>
      <c r="B64" s="30" t="s">
        <v>40</v>
      </c>
      <c r="C64" s="8"/>
      <c r="D64" s="16">
        <v>4</v>
      </c>
      <c r="E64" s="11" t="s">
        <v>3</v>
      </c>
      <c r="F64" s="16"/>
      <c r="G64" s="16" t="str">
        <f>IF(F64="","",ROUNDDOWN(D64*F64,0))</f>
        <v/>
      </c>
      <c r="H64" s="20"/>
      <c r="I64" s="24"/>
    </row>
    <row r="65" spans="1:9">
      <c r="A65" s="7"/>
      <c r="B65" s="29" t="s">
        <v>21</v>
      </c>
      <c r="C65" s="7" t="s">
        <v>89</v>
      </c>
      <c r="D65" s="15"/>
      <c r="E65" s="4"/>
      <c r="F65" s="15"/>
      <c r="G65" s="15"/>
      <c r="H65" s="34"/>
      <c r="I65" s="23"/>
    </row>
    <row r="66" spans="1:9">
      <c r="A66" s="8"/>
      <c r="B66" s="30"/>
      <c r="C66" s="8"/>
      <c r="D66" s="16">
        <v>21</v>
      </c>
      <c r="E66" s="11" t="s">
        <v>25</v>
      </c>
      <c r="F66" s="16"/>
      <c r="G66" s="16" t="str">
        <f>IF(F66="","",ROUNDDOWN(D66*F66,0))</f>
        <v/>
      </c>
      <c r="H66" s="20"/>
      <c r="I66" s="24"/>
    </row>
    <row r="67" spans="1:9">
      <c r="A67" s="7"/>
      <c r="B67" s="29" t="s">
        <v>21</v>
      </c>
      <c r="C67" s="7" t="s">
        <v>60</v>
      </c>
      <c r="D67" s="15"/>
      <c r="E67" s="4"/>
      <c r="F67" s="15"/>
      <c r="G67" s="15"/>
      <c r="H67" s="34"/>
      <c r="I67" s="23"/>
    </row>
    <row r="68" spans="1:9">
      <c r="A68" s="8"/>
      <c r="B68" s="30"/>
      <c r="C68" s="8"/>
      <c r="D68" s="16">
        <v>5</v>
      </c>
      <c r="E68" s="11" t="s">
        <v>25</v>
      </c>
      <c r="F68" s="16"/>
      <c r="G68" s="16" t="str">
        <f>IF(F68="","",ROUNDDOWN(D68*F68,0))</f>
        <v/>
      </c>
      <c r="H68" s="20"/>
      <c r="I68" s="24"/>
    </row>
    <row r="69" spans="1:9">
      <c r="A69" s="7"/>
      <c r="B69" s="29" t="s">
        <v>50</v>
      </c>
      <c r="C69" s="7" t="s">
        <v>18</v>
      </c>
      <c r="D69" s="15"/>
      <c r="E69" s="4"/>
      <c r="F69" s="15"/>
      <c r="G69" s="15"/>
      <c r="H69" s="34"/>
      <c r="I69" s="23"/>
    </row>
    <row r="70" spans="1:9">
      <c r="A70" s="8"/>
      <c r="B70" s="30"/>
      <c r="C70" s="10"/>
      <c r="D70" s="16">
        <v>4</v>
      </c>
      <c r="E70" s="11" t="s">
        <v>17</v>
      </c>
      <c r="F70" s="16"/>
      <c r="G70" s="16" t="str">
        <f>IF(F70="","",ROUNDDOWN(D70*F70,0))</f>
        <v/>
      </c>
      <c r="H70" s="20"/>
      <c r="I70" s="24"/>
    </row>
    <row r="71" spans="1:9">
      <c r="A71" s="7"/>
      <c r="B71" s="29" t="s">
        <v>76</v>
      </c>
      <c r="C71" s="7"/>
      <c r="D71" s="15"/>
      <c r="E71" s="4"/>
      <c r="F71" s="15"/>
      <c r="G71" s="15"/>
      <c r="H71" s="34"/>
      <c r="I71" s="23"/>
    </row>
    <row r="72" spans="1:9">
      <c r="A72" s="8"/>
      <c r="B72" s="30"/>
      <c r="C72" s="10"/>
      <c r="D72" s="16">
        <v>4</v>
      </c>
      <c r="E72" s="11" t="s">
        <v>17</v>
      </c>
      <c r="F72" s="16"/>
      <c r="G72" s="16" t="str">
        <f>IF(F72="","",ROUNDDOWN(D72*F72,0))</f>
        <v/>
      </c>
      <c r="H72" s="20"/>
      <c r="I72" s="24"/>
    </row>
    <row r="73" spans="1:9">
      <c r="A73" s="7"/>
      <c r="B73" s="29"/>
      <c r="C73" s="7"/>
      <c r="D73" s="15"/>
      <c r="E73" s="4"/>
      <c r="F73" s="15"/>
      <c r="G73" s="15"/>
      <c r="H73" s="34"/>
      <c r="I73" s="23"/>
    </row>
    <row r="74" spans="1:9">
      <c r="A74" s="8"/>
      <c r="B74" s="30"/>
      <c r="C74" s="10"/>
      <c r="D74" s="16"/>
      <c r="E74" s="11"/>
      <c r="F74" s="16"/>
      <c r="G74" s="16" t="str">
        <f>IF(F74="","",ROUNDDOWN(D74*F74,0))</f>
        <v/>
      </c>
      <c r="H74" s="20"/>
      <c r="I74" s="24"/>
    </row>
    <row r="75" spans="1:9">
      <c r="A75" s="7"/>
      <c r="B75" s="29"/>
      <c r="C75" s="7"/>
      <c r="D75" s="15"/>
      <c r="E75" s="4"/>
      <c r="F75" s="15"/>
      <c r="G75" s="15"/>
      <c r="H75" s="34"/>
      <c r="I75" s="23"/>
    </row>
    <row r="76" spans="1:9">
      <c r="A76" s="8"/>
      <c r="B76" s="30"/>
      <c r="C76" s="10"/>
      <c r="D76" s="16"/>
      <c r="E76" s="11"/>
      <c r="F76" s="16"/>
      <c r="G76" s="16" t="str">
        <f>IF(F76="","",ROUNDDOWN(D76*F76,0))</f>
        <v/>
      </c>
      <c r="H76" s="20"/>
      <c r="I76" s="24"/>
    </row>
    <row r="77" spans="1:9">
      <c r="A77" s="7"/>
      <c r="B77" s="29"/>
      <c r="C77" s="7"/>
      <c r="D77" s="15"/>
      <c r="E77" s="4"/>
      <c r="F77" s="15"/>
      <c r="G77" s="15"/>
      <c r="H77" s="34"/>
      <c r="I77" s="23"/>
    </row>
    <row r="78" spans="1:9">
      <c r="A78" s="8"/>
      <c r="B78" s="30"/>
      <c r="C78" s="8"/>
      <c r="D78" s="16"/>
      <c r="E78" s="11"/>
      <c r="F78" s="16"/>
      <c r="G78" s="16" t="str">
        <f>IF(F78="","",ROUNDDOWN(D78*F78,0))</f>
        <v/>
      </c>
      <c r="H78" s="20"/>
      <c r="I78" s="36"/>
    </row>
    <row r="79" spans="1:9">
      <c r="A79" s="7"/>
      <c r="B79" s="29"/>
      <c r="C79" s="7"/>
      <c r="D79" s="15"/>
      <c r="E79" s="4"/>
      <c r="F79" s="15"/>
      <c r="G79" s="15"/>
      <c r="H79" s="34"/>
      <c r="I79" s="23"/>
    </row>
    <row r="80" spans="1:9">
      <c r="A80" s="8"/>
      <c r="B80" s="30"/>
      <c r="C80" s="8"/>
      <c r="D80" s="16"/>
      <c r="E80" s="11"/>
      <c r="F80" s="16"/>
      <c r="G80" s="16" t="str">
        <f>IF(F80="","",ROUNDDOWN(D80*F80,0))</f>
        <v/>
      </c>
      <c r="H80" s="20"/>
      <c r="I80" s="36"/>
    </row>
    <row r="81" spans="1:9">
      <c r="A81" s="7"/>
      <c r="B81" s="29"/>
      <c r="C81" s="7"/>
      <c r="D81" s="32"/>
      <c r="E81" s="4"/>
      <c r="F81" s="15"/>
      <c r="G81" s="15"/>
      <c r="H81" s="34"/>
      <c r="I81" s="23"/>
    </row>
    <row r="82" spans="1:9">
      <c r="A82" s="8"/>
      <c r="B82" s="30"/>
      <c r="C82" s="11" t="s">
        <v>19</v>
      </c>
      <c r="D82" s="33"/>
      <c r="E82" s="11"/>
      <c r="F82" s="16"/>
      <c r="G82" s="16">
        <f>SUM(G59:G80)</f>
        <v>0</v>
      </c>
      <c r="H82" s="20"/>
      <c r="I82" s="24"/>
    </row>
    <row r="83" spans="1:9">
      <c r="A83" s="7"/>
      <c r="B83" s="29"/>
      <c r="C83" s="7"/>
      <c r="D83" s="32"/>
      <c r="E83" s="4"/>
      <c r="F83" s="15"/>
      <c r="G83" s="15"/>
      <c r="H83" s="34"/>
      <c r="I83" s="23"/>
    </row>
    <row r="84" spans="1:9">
      <c r="A84" s="8">
        <v>3</v>
      </c>
      <c r="B84" s="30" t="s">
        <v>43</v>
      </c>
      <c r="C84" s="8"/>
      <c r="D84" s="33"/>
      <c r="E84" s="11"/>
      <c r="F84" s="16"/>
      <c r="G84" s="16"/>
      <c r="H84" s="20"/>
      <c r="I84" s="24"/>
    </row>
    <row r="85" spans="1:9">
      <c r="A85" s="7"/>
      <c r="B85" s="29" t="s">
        <v>44</v>
      </c>
      <c r="C85" s="7" t="s">
        <v>77</v>
      </c>
      <c r="D85" s="15"/>
      <c r="E85" s="4"/>
      <c r="F85" s="15"/>
      <c r="G85" s="15"/>
      <c r="H85" s="34"/>
      <c r="I85" s="23"/>
    </row>
    <row r="86" spans="1:9">
      <c r="A86" s="8"/>
      <c r="B86" s="30" t="s">
        <v>37</v>
      </c>
      <c r="C86" s="8"/>
      <c r="D86" s="16">
        <v>5</v>
      </c>
      <c r="E86" s="11" t="s">
        <v>8</v>
      </c>
      <c r="F86" s="16"/>
      <c r="G86" s="16" t="str">
        <f>IF(F86="","",ROUNDDOWN(D86*F86,0))</f>
        <v/>
      </c>
      <c r="H86" s="20"/>
      <c r="I86" s="24"/>
    </row>
    <row r="87" spans="1:9">
      <c r="A87" s="7"/>
      <c r="B87" s="29" t="s">
        <v>4</v>
      </c>
      <c r="C87" s="7" t="s">
        <v>46</v>
      </c>
      <c r="D87" s="15"/>
      <c r="E87" s="4"/>
      <c r="F87" s="15"/>
      <c r="G87" s="15"/>
      <c r="H87" s="34"/>
      <c r="I87" s="23"/>
    </row>
    <row r="88" spans="1:9">
      <c r="A88" s="8"/>
      <c r="B88" s="30" t="s">
        <v>37</v>
      </c>
      <c r="C88" s="8"/>
      <c r="D88" s="16">
        <v>9</v>
      </c>
      <c r="E88" s="11" t="s">
        <v>8</v>
      </c>
      <c r="F88" s="16"/>
      <c r="G88" s="16" t="str">
        <f>IF(F88="","",ROUNDDOWN(D88*F88,0))</f>
        <v/>
      </c>
      <c r="H88" s="20"/>
      <c r="I88" s="24"/>
    </row>
    <row r="89" spans="1:9">
      <c r="A89" s="7"/>
      <c r="B89" s="29" t="s">
        <v>47</v>
      </c>
      <c r="C89" s="7" t="s">
        <v>114</v>
      </c>
      <c r="D89" s="15"/>
      <c r="E89" s="4"/>
      <c r="F89" s="15"/>
      <c r="G89" s="15"/>
      <c r="H89" s="34"/>
      <c r="I89" s="23"/>
    </row>
    <row r="90" spans="1:9">
      <c r="A90" s="8"/>
      <c r="B90" s="30" t="s">
        <v>37</v>
      </c>
      <c r="C90" s="8"/>
      <c r="D90" s="16">
        <v>10</v>
      </c>
      <c r="E90" s="11" t="s">
        <v>8</v>
      </c>
      <c r="F90" s="16"/>
      <c r="G90" s="16" t="str">
        <f>IF(F90="","",ROUNDDOWN(D90*F90,0))</f>
        <v/>
      </c>
      <c r="H90" s="20"/>
      <c r="I90" s="24"/>
    </row>
    <row r="91" spans="1:9">
      <c r="A91" s="7"/>
      <c r="B91" s="29" t="s">
        <v>29</v>
      </c>
      <c r="C91" s="7" t="s">
        <v>80</v>
      </c>
      <c r="D91" s="15"/>
      <c r="E91" s="4"/>
      <c r="F91" s="15"/>
      <c r="G91" s="15"/>
      <c r="H91" s="34"/>
      <c r="I91" s="23"/>
    </row>
    <row r="92" spans="1:9">
      <c r="A92" s="8"/>
      <c r="B92" s="30" t="s">
        <v>37</v>
      </c>
      <c r="C92" s="8"/>
      <c r="D92" s="16">
        <v>4</v>
      </c>
      <c r="E92" s="11" t="s">
        <v>8</v>
      </c>
      <c r="F92" s="16"/>
      <c r="G92" s="16" t="str">
        <f>IF(F92="","",ROUNDDOWN(D92*F92,0))</f>
        <v/>
      </c>
      <c r="H92" s="20"/>
      <c r="I92" s="24"/>
    </row>
    <row r="93" spans="1:9">
      <c r="A93" s="7"/>
      <c r="B93" s="29" t="s">
        <v>115</v>
      </c>
      <c r="C93" s="7" t="s">
        <v>81</v>
      </c>
      <c r="D93" s="15"/>
      <c r="E93" s="4"/>
      <c r="F93" s="15"/>
      <c r="G93" s="15"/>
      <c r="H93" s="34"/>
      <c r="I93" s="23"/>
    </row>
    <row r="94" spans="1:9">
      <c r="A94" s="8"/>
      <c r="B94" s="30" t="s">
        <v>37</v>
      </c>
      <c r="C94" s="8"/>
      <c r="D94" s="16">
        <v>6</v>
      </c>
      <c r="E94" s="11" t="s">
        <v>8</v>
      </c>
      <c r="F94" s="16"/>
      <c r="G94" s="16" t="str">
        <f>IF(F94="","",ROUNDDOWN(D94*F94,0))</f>
        <v/>
      </c>
      <c r="H94" s="20"/>
      <c r="I94" s="24"/>
    </row>
    <row r="95" spans="1:9">
      <c r="A95" s="7"/>
      <c r="B95" s="29" t="s">
        <v>41</v>
      </c>
      <c r="C95" s="7" t="s">
        <v>26</v>
      </c>
      <c r="D95" s="15"/>
      <c r="E95" s="4"/>
      <c r="F95" s="15"/>
      <c r="G95" s="15"/>
      <c r="H95" s="34"/>
      <c r="I95" s="23"/>
    </row>
    <row r="96" spans="1:9">
      <c r="A96" s="8"/>
      <c r="B96" s="30" t="s">
        <v>37</v>
      </c>
      <c r="C96" s="8"/>
      <c r="D96" s="16">
        <v>44</v>
      </c>
      <c r="E96" s="11" t="s">
        <v>8</v>
      </c>
      <c r="F96" s="16"/>
      <c r="G96" s="16" t="str">
        <f>IF(F96="","",ROUNDDOWN(D96*F96,0))</f>
        <v/>
      </c>
      <c r="H96" s="20"/>
      <c r="I96" s="24"/>
    </row>
    <row r="97" spans="1:9">
      <c r="A97" s="7"/>
      <c r="B97" s="29" t="s">
        <v>21</v>
      </c>
      <c r="C97" s="7" t="s">
        <v>89</v>
      </c>
      <c r="D97" s="15"/>
      <c r="E97" s="4"/>
      <c r="F97" s="15"/>
      <c r="G97" s="15"/>
      <c r="H97" s="34"/>
      <c r="I97" s="23"/>
    </row>
    <row r="98" spans="1:9">
      <c r="A98" s="8"/>
      <c r="B98" s="30"/>
      <c r="C98" s="8"/>
      <c r="D98" s="16">
        <v>21</v>
      </c>
      <c r="E98" s="11" t="s">
        <v>25</v>
      </c>
      <c r="F98" s="16"/>
      <c r="G98" s="16" t="str">
        <f>IF(F98="","",ROUNDDOWN(D98*F98,0))</f>
        <v/>
      </c>
      <c r="H98" s="20"/>
      <c r="I98" s="24"/>
    </row>
    <row r="99" spans="1:9">
      <c r="A99" s="7"/>
      <c r="B99" s="29" t="s">
        <v>38</v>
      </c>
      <c r="C99" s="7"/>
      <c r="D99" s="15"/>
      <c r="E99" s="4"/>
      <c r="F99" s="15"/>
      <c r="G99" s="15"/>
      <c r="H99" s="34"/>
      <c r="I99" s="23"/>
    </row>
    <row r="100" spans="1:9">
      <c r="A100" s="8"/>
      <c r="B100" s="30" t="s">
        <v>40</v>
      </c>
      <c r="C100" s="8"/>
      <c r="D100" s="16">
        <v>28</v>
      </c>
      <c r="E100" s="11" t="s">
        <v>3</v>
      </c>
      <c r="F100" s="16"/>
      <c r="G100" s="16" t="str">
        <f>IF(F100="","",ROUNDDOWN(D100*F100,0))</f>
        <v/>
      </c>
      <c r="H100" s="20"/>
      <c r="I100" s="24"/>
    </row>
    <row r="101" spans="1:9">
      <c r="A101" s="7"/>
      <c r="B101" s="29" t="s">
        <v>78</v>
      </c>
      <c r="C101" s="7"/>
      <c r="D101" s="15"/>
      <c r="E101" s="4"/>
      <c r="F101" s="15"/>
      <c r="G101" s="15"/>
      <c r="H101" s="34"/>
      <c r="I101" s="23"/>
    </row>
    <row r="102" spans="1:9">
      <c r="A102" s="8"/>
      <c r="B102" s="30"/>
      <c r="C102" s="8"/>
      <c r="D102" s="16">
        <v>10</v>
      </c>
      <c r="E102" s="11" t="s">
        <v>17</v>
      </c>
      <c r="F102" s="16"/>
      <c r="G102" s="16" t="str">
        <f>IF(F102="","",ROUNDDOWN(D102*F102,0))</f>
        <v/>
      </c>
      <c r="H102" s="20"/>
      <c r="I102" s="24"/>
    </row>
    <row r="103" spans="1:9">
      <c r="A103" s="7"/>
      <c r="B103" s="29" t="s">
        <v>79</v>
      </c>
      <c r="C103" s="7"/>
      <c r="D103" s="15"/>
      <c r="E103" s="4"/>
      <c r="F103" s="15"/>
      <c r="G103" s="15"/>
      <c r="H103" s="34"/>
      <c r="I103" s="23"/>
    </row>
    <row r="104" spans="1:9">
      <c r="A104" s="8"/>
      <c r="B104" s="30"/>
      <c r="C104" s="8"/>
      <c r="D104" s="16">
        <v>11</v>
      </c>
      <c r="E104" s="11" t="s">
        <v>17</v>
      </c>
      <c r="F104" s="16"/>
      <c r="G104" s="16" t="str">
        <f>IF(F104="","",ROUNDDOWN(D104*F104,0))</f>
        <v/>
      </c>
      <c r="H104" s="20"/>
      <c r="I104" s="24"/>
    </row>
    <row r="105" spans="1:9">
      <c r="A105" s="7"/>
      <c r="B105" s="29"/>
      <c r="C105" s="7"/>
      <c r="D105" s="15"/>
      <c r="E105" s="4"/>
      <c r="F105" s="15"/>
      <c r="G105" s="15"/>
      <c r="H105" s="34"/>
      <c r="I105" s="23"/>
    </row>
    <row r="106" spans="1:9">
      <c r="A106" s="8"/>
      <c r="B106" s="30"/>
      <c r="C106" s="8"/>
      <c r="D106" s="16"/>
      <c r="E106" s="11"/>
      <c r="F106" s="16"/>
      <c r="G106" s="16" t="str">
        <f>IF(F106="","",ROUNDDOWN(D106*F106,0))</f>
        <v/>
      </c>
      <c r="H106" s="20"/>
      <c r="I106" s="24"/>
    </row>
    <row r="107" spans="1:9">
      <c r="A107" s="7"/>
      <c r="B107" s="29"/>
      <c r="C107" s="7"/>
      <c r="D107" s="32"/>
      <c r="E107" s="4"/>
      <c r="F107" s="15"/>
      <c r="G107" s="15"/>
      <c r="H107" s="34"/>
      <c r="I107" s="23"/>
    </row>
    <row r="108" spans="1:9">
      <c r="A108" s="8"/>
      <c r="B108" s="30"/>
      <c r="C108" s="11" t="s">
        <v>19</v>
      </c>
      <c r="D108" s="33"/>
      <c r="E108" s="11"/>
      <c r="F108" s="16"/>
      <c r="G108" s="16">
        <f>SUM(G85:G106)</f>
        <v>0</v>
      </c>
      <c r="H108" s="20"/>
      <c r="I108" s="24"/>
    </row>
    <row r="109" spans="1:9">
      <c r="A109" s="7"/>
      <c r="B109" s="29"/>
      <c r="C109" s="7"/>
      <c r="D109" s="32"/>
      <c r="E109" s="4"/>
      <c r="F109" s="15"/>
      <c r="G109" s="15"/>
      <c r="H109" s="34"/>
      <c r="I109" s="23"/>
    </row>
    <row r="110" spans="1:9">
      <c r="A110" s="8">
        <v>4</v>
      </c>
      <c r="B110" s="30" t="s">
        <v>39</v>
      </c>
      <c r="C110" s="8"/>
      <c r="D110" s="33"/>
      <c r="E110" s="11"/>
      <c r="F110" s="16"/>
      <c r="G110" s="16"/>
      <c r="H110" s="20"/>
      <c r="I110" s="24"/>
    </row>
    <row r="111" spans="1:9">
      <c r="A111" s="7"/>
      <c r="B111" s="29" t="s">
        <v>39</v>
      </c>
      <c r="C111" s="7" t="s">
        <v>12</v>
      </c>
      <c r="D111" s="15"/>
      <c r="E111" s="4"/>
      <c r="F111" s="15"/>
      <c r="G111" s="15"/>
      <c r="H111" s="34"/>
      <c r="I111" s="23"/>
    </row>
    <row r="112" spans="1:9">
      <c r="A112" s="8"/>
      <c r="B112" s="30"/>
      <c r="C112" s="8"/>
      <c r="D112" s="16">
        <v>54</v>
      </c>
      <c r="E112" s="11" t="s">
        <v>8</v>
      </c>
      <c r="F112" s="16"/>
      <c r="G112" s="16" t="str">
        <f>IF(F112="","",ROUNDDOWN(D112*F112,0))</f>
        <v/>
      </c>
      <c r="H112" s="20"/>
      <c r="I112" s="24"/>
    </row>
    <row r="113" spans="1:9">
      <c r="A113" s="7"/>
      <c r="B113" s="29" t="s">
        <v>67</v>
      </c>
      <c r="C113" s="7" t="s">
        <v>32</v>
      </c>
      <c r="D113" s="15"/>
      <c r="E113" s="4"/>
      <c r="F113" s="15"/>
      <c r="G113" s="15"/>
      <c r="H113" s="34"/>
      <c r="I113" s="23"/>
    </row>
    <row r="114" spans="1:9">
      <c r="A114" s="8"/>
      <c r="B114" s="30"/>
      <c r="C114" s="8"/>
      <c r="D114" s="16">
        <v>54</v>
      </c>
      <c r="E114" s="11" t="s">
        <v>25</v>
      </c>
      <c r="F114" s="16"/>
      <c r="G114" s="16" t="str">
        <f>IF(F114="","",ROUNDDOWN(D114*F114,0))</f>
        <v/>
      </c>
      <c r="H114" s="20"/>
      <c r="I114" s="24"/>
    </row>
    <row r="115" spans="1:9">
      <c r="A115" s="7"/>
      <c r="B115" s="29" t="s">
        <v>83</v>
      </c>
      <c r="C115" s="7"/>
      <c r="D115" s="15"/>
      <c r="E115" s="4"/>
      <c r="F115" s="15"/>
      <c r="G115" s="15"/>
      <c r="H115" s="34"/>
      <c r="I115" s="23"/>
    </row>
    <row r="116" spans="1:9">
      <c r="A116" s="8"/>
      <c r="B116" s="30"/>
      <c r="C116" s="8"/>
      <c r="D116" s="16">
        <v>54</v>
      </c>
      <c r="E116" s="11" t="s">
        <v>17</v>
      </c>
      <c r="F116" s="16"/>
      <c r="G116" s="16" t="str">
        <f>IF(F116="","",ROUNDDOWN(D116*F116,0))</f>
        <v/>
      </c>
      <c r="H116" s="20"/>
      <c r="I116" s="24"/>
    </row>
    <row r="117" spans="1:9">
      <c r="A117" s="7"/>
      <c r="B117" s="29"/>
      <c r="C117" s="7"/>
      <c r="D117" s="15"/>
      <c r="E117" s="4"/>
      <c r="F117" s="15"/>
      <c r="G117" s="15"/>
      <c r="H117" s="34"/>
      <c r="I117" s="23"/>
    </row>
    <row r="118" spans="1:9">
      <c r="A118" s="8"/>
      <c r="B118" s="30"/>
      <c r="C118" s="8"/>
      <c r="D118" s="16"/>
      <c r="E118" s="11"/>
      <c r="F118" s="16"/>
      <c r="G118" s="16" t="str">
        <f>IF(F118="","",ROUNDDOWN(D118*F118,0))</f>
        <v/>
      </c>
      <c r="H118" s="20"/>
      <c r="I118" s="24"/>
    </row>
    <row r="119" spans="1:9">
      <c r="A119" s="7"/>
      <c r="B119" s="29"/>
      <c r="C119" s="7"/>
      <c r="D119" s="15"/>
      <c r="E119" s="4"/>
      <c r="F119" s="15"/>
      <c r="G119" s="15"/>
      <c r="H119" s="34"/>
      <c r="I119" s="23"/>
    </row>
    <row r="120" spans="1:9">
      <c r="A120" s="8"/>
      <c r="B120" s="30"/>
      <c r="C120" s="8"/>
      <c r="D120" s="16"/>
      <c r="E120" s="11"/>
      <c r="F120" s="16"/>
      <c r="G120" s="16"/>
      <c r="H120" s="20"/>
      <c r="I120" s="24"/>
    </row>
    <row r="121" spans="1:9">
      <c r="A121" s="7"/>
      <c r="B121" s="29"/>
      <c r="C121" s="7"/>
      <c r="D121" s="15"/>
      <c r="E121" s="4"/>
      <c r="F121" s="15"/>
      <c r="G121" s="15"/>
      <c r="H121" s="34"/>
      <c r="I121" s="23"/>
    </row>
    <row r="122" spans="1:9">
      <c r="A122" s="8"/>
      <c r="B122" s="30"/>
      <c r="C122" s="8"/>
      <c r="D122" s="16"/>
      <c r="E122" s="11"/>
      <c r="F122" s="16"/>
      <c r="G122" s="16"/>
      <c r="H122" s="20"/>
      <c r="I122" s="24"/>
    </row>
    <row r="123" spans="1:9">
      <c r="A123" s="7"/>
      <c r="B123" s="29"/>
      <c r="C123" s="7"/>
      <c r="D123" s="15"/>
      <c r="E123" s="4"/>
      <c r="F123" s="15"/>
      <c r="G123" s="15"/>
      <c r="H123" s="34"/>
      <c r="I123" s="23"/>
    </row>
    <row r="124" spans="1:9">
      <c r="A124" s="8"/>
      <c r="B124" s="30"/>
      <c r="C124" s="8"/>
      <c r="D124" s="16"/>
      <c r="E124" s="11"/>
      <c r="F124" s="16"/>
      <c r="G124" s="16"/>
      <c r="H124" s="20"/>
      <c r="I124" s="24"/>
    </row>
    <row r="125" spans="1:9">
      <c r="A125" s="7"/>
      <c r="B125" s="29"/>
      <c r="C125" s="7"/>
      <c r="D125" s="15"/>
      <c r="E125" s="4"/>
      <c r="F125" s="15"/>
      <c r="G125" s="15"/>
      <c r="H125" s="34"/>
      <c r="I125" s="23"/>
    </row>
    <row r="126" spans="1:9">
      <c r="A126" s="8"/>
      <c r="B126" s="30"/>
      <c r="C126" s="8"/>
      <c r="D126" s="16"/>
      <c r="E126" s="11"/>
      <c r="F126" s="16"/>
      <c r="G126" s="16"/>
      <c r="H126" s="20"/>
      <c r="I126" s="24"/>
    </row>
    <row r="127" spans="1:9">
      <c r="A127" s="7"/>
      <c r="B127" s="29"/>
      <c r="C127" s="7"/>
      <c r="D127" s="15"/>
      <c r="E127" s="4"/>
      <c r="F127" s="15"/>
      <c r="G127" s="15"/>
      <c r="H127" s="34"/>
      <c r="I127" s="23"/>
    </row>
    <row r="128" spans="1:9">
      <c r="A128" s="8"/>
      <c r="B128" s="30"/>
      <c r="C128" s="8"/>
      <c r="D128" s="16"/>
      <c r="E128" s="11"/>
      <c r="F128" s="16"/>
      <c r="G128" s="16"/>
      <c r="H128" s="20"/>
      <c r="I128" s="24"/>
    </row>
    <row r="129" spans="1:9">
      <c r="A129" s="7"/>
      <c r="B129" s="29"/>
      <c r="C129" s="7"/>
      <c r="D129" s="15"/>
      <c r="E129" s="4"/>
      <c r="F129" s="15"/>
      <c r="G129" s="15"/>
      <c r="H129" s="34"/>
      <c r="I129" s="23"/>
    </row>
    <row r="130" spans="1:9">
      <c r="A130" s="8"/>
      <c r="B130" s="30"/>
      <c r="C130" s="8"/>
      <c r="D130" s="16"/>
      <c r="E130" s="11"/>
      <c r="F130" s="16"/>
      <c r="G130" s="16"/>
      <c r="H130" s="20"/>
      <c r="I130" s="24"/>
    </row>
    <row r="131" spans="1:9">
      <c r="A131" s="7"/>
      <c r="B131" s="29"/>
      <c r="C131" s="7"/>
      <c r="D131" s="15"/>
      <c r="E131" s="4"/>
      <c r="F131" s="15"/>
      <c r="G131" s="15"/>
      <c r="H131" s="34"/>
      <c r="I131" s="23"/>
    </row>
    <row r="132" spans="1:9">
      <c r="A132" s="8"/>
      <c r="B132" s="30"/>
      <c r="C132" s="8"/>
      <c r="D132" s="16"/>
      <c r="E132" s="11"/>
      <c r="F132" s="16"/>
      <c r="G132" s="16"/>
      <c r="H132" s="20"/>
      <c r="I132" s="24"/>
    </row>
    <row r="133" spans="1:9">
      <c r="A133" s="7"/>
      <c r="B133" s="29"/>
      <c r="C133" s="7"/>
      <c r="D133" s="15"/>
      <c r="E133" s="4"/>
      <c r="F133" s="15"/>
      <c r="G133" s="15"/>
      <c r="H133" s="34"/>
      <c r="I133" s="23"/>
    </row>
    <row r="134" spans="1:9">
      <c r="A134" s="8"/>
      <c r="B134" s="30"/>
      <c r="C134" s="11" t="s">
        <v>48</v>
      </c>
      <c r="D134" s="16"/>
      <c r="E134" s="11"/>
      <c r="F134" s="16"/>
      <c r="G134" s="16">
        <f>SUM(G111:G133)</f>
        <v>0</v>
      </c>
      <c r="H134" s="20"/>
      <c r="I134" s="24"/>
    </row>
    <row r="135" spans="1:9">
      <c r="A135" s="7"/>
      <c r="B135" s="29"/>
      <c r="C135" s="7"/>
      <c r="D135" s="15"/>
      <c r="E135" s="4"/>
      <c r="F135" s="15"/>
      <c r="G135" s="15"/>
      <c r="H135" s="34"/>
      <c r="I135" s="23"/>
    </row>
    <row r="136" spans="1:9">
      <c r="A136" s="8">
        <v>5</v>
      </c>
      <c r="B136" s="30" t="s">
        <v>53</v>
      </c>
      <c r="C136" s="8"/>
      <c r="D136" s="16"/>
      <c r="E136" s="11"/>
      <c r="F136" s="16"/>
      <c r="G136" s="16"/>
      <c r="H136" s="20"/>
      <c r="I136" s="24"/>
    </row>
    <row r="137" spans="1:9">
      <c r="A137" s="7"/>
      <c r="B137" s="29" t="s">
        <v>84</v>
      </c>
      <c r="C137" s="7" t="s">
        <v>116</v>
      </c>
      <c r="D137" s="15"/>
      <c r="E137" s="4"/>
      <c r="F137" s="15"/>
      <c r="G137" s="15"/>
      <c r="H137" s="34"/>
      <c r="I137" s="23"/>
    </row>
    <row r="138" spans="1:9">
      <c r="A138" s="8"/>
      <c r="B138" s="30"/>
      <c r="C138" s="8"/>
      <c r="D138" s="16">
        <v>6</v>
      </c>
      <c r="E138" s="11" t="s">
        <v>8</v>
      </c>
      <c r="F138" s="16"/>
      <c r="G138" s="16" t="str">
        <f>IF(F138="","",ROUNDDOWN(D138*F138,0))</f>
        <v/>
      </c>
      <c r="H138" s="20"/>
      <c r="I138" s="24"/>
    </row>
    <row r="139" spans="1:9">
      <c r="A139" s="7"/>
      <c r="B139" s="29" t="s">
        <v>66</v>
      </c>
      <c r="C139" s="7" t="s">
        <v>116</v>
      </c>
      <c r="D139" s="15"/>
      <c r="E139" s="4"/>
      <c r="F139" s="15"/>
      <c r="G139" s="15"/>
      <c r="H139" s="34"/>
      <c r="I139" s="23"/>
    </row>
    <row r="140" spans="1:9">
      <c r="A140" s="8"/>
      <c r="B140" s="30"/>
      <c r="C140" s="8"/>
      <c r="D140" s="16">
        <v>6</v>
      </c>
      <c r="E140" s="11" t="s">
        <v>17</v>
      </c>
      <c r="F140" s="16"/>
      <c r="G140" s="16" t="str">
        <f>IF(F140="","",ROUNDDOWN(D140*F140,0))</f>
        <v/>
      </c>
      <c r="H140" s="20"/>
      <c r="I140" s="24"/>
    </row>
    <row r="141" spans="1:9">
      <c r="A141" s="7"/>
      <c r="B141" s="29" t="s">
        <v>42</v>
      </c>
      <c r="C141" s="7" t="s">
        <v>117</v>
      </c>
      <c r="D141" s="15"/>
      <c r="E141" s="4"/>
      <c r="F141" s="15"/>
      <c r="G141" s="15"/>
      <c r="H141" s="34"/>
      <c r="I141" s="23"/>
    </row>
    <row r="142" spans="1:9">
      <c r="A142" s="8"/>
      <c r="B142" s="30"/>
      <c r="C142" s="8"/>
      <c r="D142" s="16">
        <v>3</v>
      </c>
      <c r="E142" s="11" t="s">
        <v>8</v>
      </c>
      <c r="F142" s="16"/>
      <c r="G142" s="16" t="str">
        <f>IF(F142="","",ROUNDDOWN(D142*F142,0))</f>
        <v/>
      </c>
      <c r="H142" s="20"/>
      <c r="I142" s="24"/>
    </row>
    <row r="143" spans="1:9">
      <c r="A143" s="7"/>
      <c r="B143" s="29" t="s">
        <v>66</v>
      </c>
      <c r="C143" s="7" t="s">
        <v>118</v>
      </c>
      <c r="D143" s="15"/>
      <c r="E143" s="4"/>
      <c r="F143" s="15"/>
      <c r="G143" s="15"/>
      <c r="H143" s="34"/>
      <c r="I143" s="23"/>
    </row>
    <row r="144" spans="1:9">
      <c r="A144" s="8"/>
      <c r="B144" s="30"/>
      <c r="C144" s="8"/>
      <c r="D144" s="16">
        <v>3</v>
      </c>
      <c r="E144" s="11" t="s">
        <v>17</v>
      </c>
      <c r="F144" s="16"/>
      <c r="G144" s="16" t="str">
        <f>IF(F144="","",ROUNDDOWN(D144*F144,0))</f>
        <v/>
      </c>
      <c r="H144" s="20"/>
      <c r="I144" s="24"/>
    </row>
    <row r="145" spans="1:9">
      <c r="A145" s="7"/>
      <c r="B145" s="29" t="s">
        <v>54</v>
      </c>
      <c r="C145" s="7" t="s">
        <v>119</v>
      </c>
      <c r="D145" s="15"/>
      <c r="E145" s="4"/>
      <c r="F145" s="15"/>
      <c r="G145" s="15"/>
      <c r="H145" s="34"/>
      <c r="I145" s="23"/>
    </row>
    <row r="146" spans="1:9">
      <c r="A146" s="8"/>
      <c r="B146" s="30"/>
      <c r="C146" s="8"/>
      <c r="D146" s="16">
        <v>22</v>
      </c>
      <c r="E146" s="11" t="s">
        <v>8</v>
      </c>
      <c r="F146" s="16"/>
      <c r="G146" s="16" t="str">
        <f>IF(F146="","",ROUNDDOWN(D146*F146,0))</f>
        <v/>
      </c>
      <c r="H146" s="20"/>
      <c r="I146" s="24"/>
    </row>
    <row r="147" spans="1:9">
      <c r="A147" s="7"/>
      <c r="B147" s="29" t="s">
        <v>85</v>
      </c>
      <c r="C147" s="7" t="s">
        <v>120</v>
      </c>
      <c r="D147" s="15"/>
      <c r="E147" s="4"/>
      <c r="F147" s="15"/>
      <c r="G147" s="15"/>
      <c r="H147" s="34"/>
      <c r="I147" s="23"/>
    </row>
    <row r="148" spans="1:9">
      <c r="A148" s="8"/>
      <c r="B148" s="30"/>
      <c r="C148" s="8"/>
      <c r="D148" s="16">
        <v>2</v>
      </c>
      <c r="E148" s="11" t="s">
        <v>8</v>
      </c>
      <c r="F148" s="16"/>
      <c r="G148" s="16" t="str">
        <f>IF(F148="","",ROUNDDOWN(D148*F148,0))</f>
        <v/>
      </c>
      <c r="H148" s="20"/>
      <c r="I148" s="24"/>
    </row>
    <row r="149" spans="1:9">
      <c r="A149" s="7"/>
      <c r="B149" s="29" t="s">
        <v>66</v>
      </c>
      <c r="C149" s="7" t="s">
        <v>121</v>
      </c>
      <c r="D149" s="15"/>
      <c r="E149" s="4"/>
      <c r="F149" s="15"/>
      <c r="G149" s="15"/>
      <c r="H149" s="34"/>
      <c r="I149" s="23"/>
    </row>
    <row r="150" spans="1:9">
      <c r="A150" s="8"/>
      <c r="B150" s="30"/>
      <c r="C150" s="8"/>
      <c r="D150" s="16">
        <v>2</v>
      </c>
      <c r="E150" s="11" t="s">
        <v>17</v>
      </c>
      <c r="F150" s="16"/>
      <c r="G150" s="16" t="str">
        <f>IF(F150="","",ROUNDDOWN(D150*F150,0))</f>
        <v/>
      </c>
      <c r="H150" s="20"/>
      <c r="I150" s="24"/>
    </row>
    <row r="151" spans="1:9">
      <c r="A151" s="7"/>
      <c r="B151" s="29"/>
      <c r="C151" s="7"/>
      <c r="D151" s="15"/>
      <c r="E151" s="4"/>
      <c r="F151" s="15"/>
      <c r="G151" s="15"/>
      <c r="H151" s="34"/>
      <c r="I151" s="23"/>
    </row>
    <row r="152" spans="1:9">
      <c r="A152" s="8"/>
      <c r="B152" s="30"/>
      <c r="C152" s="8"/>
      <c r="D152" s="16"/>
      <c r="E152" s="11"/>
      <c r="F152" s="16"/>
      <c r="G152" s="16" t="str">
        <f>IF(F152="","",ROUNDDOWN(D152*F152,0))</f>
        <v/>
      </c>
      <c r="H152" s="20"/>
      <c r="I152" s="24"/>
    </row>
    <row r="153" spans="1:9">
      <c r="A153" s="7"/>
      <c r="B153" s="29"/>
      <c r="C153" s="7"/>
      <c r="D153" s="15"/>
      <c r="E153" s="4"/>
      <c r="F153" s="15"/>
      <c r="G153" s="15"/>
      <c r="H153" s="34"/>
      <c r="I153" s="23"/>
    </row>
    <row r="154" spans="1:9">
      <c r="A154" s="8"/>
      <c r="B154" s="30"/>
      <c r="C154" s="8"/>
      <c r="D154" s="16"/>
      <c r="E154" s="11"/>
      <c r="F154" s="16"/>
      <c r="G154" s="16" t="str">
        <f>IF(F154="","",ROUNDDOWN(D154*F154,0))</f>
        <v/>
      </c>
      <c r="H154" s="20"/>
      <c r="I154" s="24"/>
    </row>
    <row r="155" spans="1:9">
      <c r="A155" s="7"/>
      <c r="B155" s="29"/>
      <c r="C155" s="7"/>
      <c r="D155" s="15"/>
      <c r="E155" s="4"/>
      <c r="F155" s="15"/>
      <c r="G155" s="15"/>
      <c r="H155" s="34"/>
      <c r="I155" s="23"/>
    </row>
    <row r="156" spans="1:9">
      <c r="A156" s="8"/>
      <c r="B156" s="30"/>
      <c r="C156" s="8"/>
      <c r="D156" s="16"/>
      <c r="E156" s="11"/>
      <c r="F156" s="16"/>
      <c r="G156" s="16" t="str">
        <f>IF(F156="","",ROUNDDOWN(D156*F156,0))</f>
        <v/>
      </c>
      <c r="H156" s="20"/>
      <c r="I156" s="24"/>
    </row>
    <row r="157" spans="1:9">
      <c r="A157" s="7"/>
      <c r="B157" s="29"/>
      <c r="C157" s="7"/>
      <c r="D157" s="15"/>
      <c r="E157" s="4"/>
      <c r="F157" s="15"/>
      <c r="G157" s="15"/>
      <c r="H157" s="34"/>
      <c r="I157" s="23"/>
    </row>
    <row r="158" spans="1:9">
      <c r="A158" s="8"/>
      <c r="B158" s="30"/>
      <c r="C158" s="8"/>
      <c r="D158" s="16"/>
      <c r="E158" s="11"/>
      <c r="F158" s="16"/>
      <c r="G158" s="16" t="str">
        <f>IF(F158="","",ROUNDDOWN(D158*F158,0))</f>
        <v/>
      </c>
      <c r="H158" s="20"/>
      <c r="I158" s="24"/>
    </row>
    <row r="159" spans="1:9">
      <c r="A159" s="7"/>
      <c r="B159" s="29"/>
      <c r="C159" s="7"/>
      <c r="D159" s="32"/>
      <c r="E159" s="4"/>
      <c r="F159" s="15"/>
      <c r="G159" s="15"/>
      <c r="H159" s="34"/>
      <c r="I159" s="23"/>
    </row>
    <row r="160" spans="1:9">
      <c r="A160" s="8"/>
      <c r="B160" s="30"/>
      <c r="C160" s="11" t="s">
        <v>19</v>
      </c>
      <c r="D160" s="33"/>
      <c r="E160" s="11"/>
      <c r="F160" s="16"/>
      <c r="G160" s="16">
        <f>SUM(G137:G158)</f>
        <v>0</v>
      </c>
      <c r="H160" s="20"/>
      <c r="I160" s="24"/>
    </row>
    <row r="161" spans="1:9">
      <c r="A161" s="7"/>
      <c r="B161" s="29"/>
      <c r="C161" s="7"/>
      <c r="D161" s="32"/>
      <c r="E161" s="4"/>
      <c r="F161" s="15"/>
      <c r="G161" s="15"/>
      <c r="H161" s="34"/>
      <c r="I161" s="23"/>
    </row>
    <row r="162" spans="1:9">
      <c r="A162" s="8">
        <v>6</v>
      </c>
      <c r="B162" s="30" t="s">
        <v>86</v>
      </c>
      <c r="C162" s="8"/>
      <c r="D162" s="33"/>
      <c r="E162" s="11"/>
      <c r="F162" s="16"/>
      <c r="G162" s="16"/>
      <c r="H162" s="20"/>
      <c r="I162" s="24"/>
    </row>
    <row r="163" spans="1:9">
      <c r="A163" s="7"/>
      <c r="B163" s="29" t="s">
        <v>90</v>
      </c>
      <c r="C163" s="29" t="s">
        <v>109</v>
      </c>
      <c r="D163" s="15"/>
      <c r="E163" s="4"/>
      <c r="F163" s="15"/>
      <c r="G163" s="15"/>
      <c r="H163" s="34"/>
      <c r="I163" s="23"/>
    </row>
    <row r="164" spans="1:9">
      <c r="A164" s="8"/>
      <c r="B164" s="30" t="s">
        <v>87</v>
      </c>
      <c r="C164" s="30"/>
      <c r="D164" s="16">
        <v>2</v>
      </c>
      <c r="E164" s="11" t="s">
        <v>8</v>
      </c>
      <c r="F164" s="16"/>
      <c r="G164" s="16" t="str">
        <f>IF(F164="","",ROUNDDOWN(D164*F164,0))</f>
        <v/>
      </c>
      <c r="H164" s="20"/>
      <c r="I164" s="24"/>
    </row>
    <row r="165" spans="1:9">
      <c r="A165" s="7"/>
      <c r="B165" s="29" t="s">
        <v>88</v>
      </c>
      <c r="C165" s="29" t="s">
        <v>109</v>
      </c>
      <c r="D165" s="15"/>
      <c r="E165" s="4"/>
      <c r="F165" s="15"/>
      <c r="G165" s="15"/>
      <c r="H165" s="34"/>
      <c r="I165" s="23"/>
    </row>
    <row r="166" spans="1:9">
      <c r="A166" s="8"/>
      <c r="B166" s="30" t="s">
        <v>51</v>
      </c>
      <c r="C166" s="30"/>
      <c r="D166" s="16">
        <v>2</v>
      </c>
      <c r="E166" s="11" t="s">
        <v>17</v>
      </c>
      <c r="F166" s="16"/>
      <c r="G166" s="16" t="str">
        <f>IF(F166="","",ROUNDDOWN(D166*F166,0))</f>
        <v/>
      </c>
      <c r="H166" s="20"/>
      <c r="I166" s="24"/>
    </row>
    <row r="167" spans="1:9">
      <c r="A167" s="7"/>
      <c r="B167" s="29" t="s">
        <v>45</v>
      </c>
      <c r="C167" s="29" t="s">
        <v>122</v>
      </c>
      <c r="D167" s="15"/>
      <c r="E167" s="4"/>
      <c r="F167" s="15"/>
      <c r="G167" s="15"/>
      <c r="H167" s="34"/>
      <c r="I167" s="23"/>
    </row>
    <row r="168" spans="1:9">
      <c r="A168" s="8"/>
      <c r="B168" s="30" t="s">
        <v>91</v>
      </c>
      <c r="C168" s="30"/>
      <c r="D168" s="16">
        <v>1</v>
      </c>
      <c r="E168" s="11" t="s">
        <v>8</v>
      </c>
      <c r="F168" s="16"/>
      <c r="G168" s="16" t="str">
        <f>IF(F168="","",ROUNDDOWN(D168*F168,0))</f>
        <v/>
      </c>
      <c r="H168" s="20"/>
      <c r="I168" s="24"/>
    </row>
    <row r="169" spans="1:9">
      <c r="A169" s="7"/>
      <c r="B169" s="29" t="s">
        <v>88</v>
      </c>
      <c r="C169" s="29" t="s">
        <v>122</v>
      </c>
      <c r="D169" s="15"/>
      <c r="E169" s="4"/>
      <c r="F169" s="15"/>
      <c r="G169" s="15"/>
      <c r="H169" s="34"/>
      <c r="I169" s="23"/>
    </row>
    <row r="170" spans="1:9">
      <c r="A170" s="8"/>
      <c r="B170" s="30" t="s">
        <v>51</v>
      </c>
      <c r="C170" s="30"/>
      <c r="D170" s="16">
        <v>1</v>
      </c>
      <c r="E170" s="11" t="s">
        <v>17</v>
      </c>
      <c r="F170" s="16"/>
      <c r="G170" s="16" t="str">
        <f>IF(F170="","",ROUNDDOWN(D170*F170,0))</f>
        <v/>
      </c>
      <c r="H170" s="20"/>
      <c r="I170" s="24"/>
    </row>
    <row r="171" spans="1:9">
      <c r="A171" s="7"/>
      <c r="B171" s="29"/>
      <c r="C171" s="29"/>
      <c r="D171" s="15"/>
      <c r="E171" s="4"/>
      <c r="F171" s="15"/>
      <c r="G171" s="15"/>
      <c r="H171" s="34"/>
      <c r="I171" s="23"/>
    </row>
    <row r="172" spans="1:9">
      <c r="A172" s="8"/>
      <c r="B172" s="30"/>
      <c r="C172" s="8"/>
      <c r="D172" s="16"/>
      <c r="E172" s="11"/>
      <c r="F172" s="16"/>
      <c r="G172" s="16" t="str">
        <f>IF(F172="","",ROUNDDOWN(D172*F172,0))</f>
        <v/>
      </c>
      <c r="H172" s="20"/>
      <c r="I172" s="24"/>
    </row>
    <row r="173" spans="1:9">
      <c r="A173" s="7"/>
      <c r="B173" s="29"/>
      <c r="C173" s="7"/>
      <c r="D173" s="15"/>
      <c r="E173" s="4"/>
      <c r="F173" s="15"/>
      <c r="G173" s="15"/>
      <c r="H173" s="34"/>
      <c r="I173" s="23"/>
    </row>
    <row r="174" spans="1:9">
      <c r="A174" s="8"/>
      <c r="B174" s="30"/>
      <c r="C174" s="8"/>
      <c r="D174" s="16"/>
      <c r="E174" s="11"/>
      <c r="F174" s="16"/>
      <c r="G174" s="16" t="str">
        <f>IF(F174="","",ROUNDDOWN(D174*F174,0))</f>
        <v/>
      </c>
      <c r="H174" s="20"/>
      <c r="I174" s="24"/>
    </row>
    <row r="175" spans="1:9">
      <c r="A175" s="7"/>
      <c r="B175" s="29"/>
      <c r="C175" s="7"/>
      <c r="D175" s="15"/>
      <c r="E175" s="4"/>
      <c r="F175" s="15"/>
      <c r="G175" s="15"/>
      <c r="H175" s="34"/>
      <c r="I175" s="23"/>
    </row>
    <row r="176" spans="1:9">
      <c r="A176" s="8"/>
      <c r="B176" s="30"/>
      <c r="C176" s="8"/>
      <c r="D176" s="16"/>
      <c r="E176" s="11"/>
      <c r="F176" s="16"/>
      <c r="G176" s="16" t="str">
        <f>IF(F176="","",ROUNDDOWN(D176*F176,0))</f>
        <v/>
      </c>
      <c r="H176" s="20"/>
      <c r="I176" s="24"/>
    </row>
    <row r="177" spans="1:9">
      <c r="A177" s="7"/>
      <c r="B177" s="29"/>
      <c r="C177" s="7"/>
      <c r="D177" s="15"/>
      <c r="E177" s="4"/>
      <c r="F177" s="15"/>
      <c r="G177" s="15"/>
      <c r="H177" s="34"/>
      <c r="I177" s="23"/>
    </row>
    <row r="178" spans="1:9">
      <c r="A178" s="8"/>
      <c r="B178" s="30"/>
      <c r="C178" s="8"/>
      <c r="D178" s="16"/>
      <c r="E178" s="11"/>
      <c r="F178" s="16"/>
      <c r="G178" s="16" t="str">
        <f>IF(F178="","",ROUNDDOWN(D178*F178,0))</f>
        <v/>
      </c>
      <c r="H178" s="20"/>
      <c r="I178" s="24"/>
    </row>
    <row r="179" spans="1:9">
      <c r="A179" s="7"/>
      <c r="B179" s="29"/>
      <c r="C179" s="7"/>
      <c r="D179" s="15"/>
      <c r="E179" s="4"/>
      <c r="F179" s="15"/>
      <c r="G179" s="15"/>
      <c r="H179" s="34"/>
      <c r="I179" s="23"/>
    </row>
    <row r="180" spans="1:9">
      <c r="A180" s="8"/>
      <c r="B180" s="30"/>
      <c r="C180" s="8"/>
      <c r="D180" s="16"/>
      <c r="E180" s="11"/>
      <c r="F180" s="16"/>
      <c r="G180" s="16" t="str">
        <f>IF(F180="","",ROUNDDOWN(D180*F180,0))</f>
        <v/>
      </c>
      <c r="H180" s="20"/>
      <c r="I180" s="24"/>
    </row>
    <row r="181" spans="1:9">
      <c r="A181" s="7"/>
      <c r="B181" s="29"/>
      <c r="C181" s="7"/>
      <c r="D181" s="15"/>
      <c r="E181" s="4"/>
      <c r="F181" s="15"/>
      <c r="G181" s="15"/>
      <c r="H181" s="34"/>
      <c r="I181" s="23"/>
    </row>
    <row r="182" spans="1:9">
      <c r="A182" s="8"/>
      <c r="B182" s="30"/>
      <c r="C182" s="8"/>
      <c r="D182" s="16"/>
      <c r="E182" s="11"/>
      <c r="F182" s="16"/>
      <c r="G182" s="16" t="str">
        <f>IF(F182="","",ROUNDDOWN(D182*F182,0))</f>
        <v/>
      </c>
      <c r="H182" s="20"/>
      <c r="I182" s="24"/>
    </row>
    <row r="183" spans="1:9">
      <c r="A183" s="7"/>
      <c r="B183" s="29"/>
      <c r="C183" s="7"/>
      <c r="D183" s="15"/>
      <c r="E183" s="4"/>
      <c r="F183" s="15"/>
      <c r="G183" s="15"/>
      <c r="H183" s="34"/>
      <c r="I183" s="23"/>
    </row>
    <row r="184" spans="1:9">
      <c r="A184" s="8"/>
      <c r="B184" s="30"/>
      <c r="C184" s="8"/>
      <c r="D184" s="16"/>
      <c r="E184" s="11"/>
      <c r="F184" s="16"/>
      <c r="G184" s="16" t="str">
        <f>IF(F184="","",ROUNDDOWN(D184*F184,0))</f>
        <v/>
      </c>
      <c r="H184" s="20"/>
      <c r="I184" s="24"/>
    </row>
    <row r="185" spans="1:9">
      <c r="A185" s="7"/>
      <c r="B185" s="29"/>
      <c r="C185" s="7"/>
      <c r="D185" s="32"/>
      <c r="E185" s="4"/>
      <c r="F185" s="15"/>
      <c r="G185" s="15"/>
      <c r="H185" s="34"/>
      <c r="I185" s="23"/>
    </row>
    <row r="186" spans="1:9">
      <c r="A186" s="8"/>
      <c r="B186" s="30"/>
      <c r="C186" s="11" t="s">
        <v>19</v>
      </c>
      <c r="D186" s="33"/>
      <c r="E186" s="11"/>
      <c r="F186" s="16"/>
      <c r="G186" s="16">
        <f>SUM(G163:G184)</f>
        <v>0</v>
      </c>
      <c r="H186" s="20"/>
      <c r="I186" s="24"/>
    </row>
  </sheetData>
  <mergeCells count="2">
    <mergeCell ref="A2:I2"/>
    <mergeCell ref="H4:I4"/>
  </mergeCells>
  <phoneticPr fontId="1"/>
  <pageMargins left="0.31496062992125984" right="0.31496062992125984" top="0.74803149606299213" bottom="0.35433070866141736" header="0.31496062992125984" footer="0.31496062992125984"/>
  <pageSetup paperSize="9" fitToWidth="1" fitToHeight="1" orientation="landscape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2:I134"/>
  <sheetViews>
    <sheetView workbookViewId="0">
      <pane ySplit="4" topLeftCell="A5" activePane="bottomLeft" state="frozen"/>
      <selection pane="bottomLeft" activeCell="A5" sqref="A5"/>
    </sheetView>
  </sheetViews>
  <sheetFormatPr defaultRowHeight="16.5"/>
  <cols>
    <col min="1" max="1" width="7.140625" style="1" customWidth="1"/>
    <col min="2" max="2" width="28.5703125" style="1" customWidth="1"/>
    <col min="3" max="3" width="34.28515625" style="1" customWidth="1"/>
    <col min="4" max="5" width="7.140625" style="1" customWidth="1"/>
    <col min="6" max="6" width="14.28515625" style="1" customWidth="1"/>
    <col min="7" max="7" width="21.42578125" style="1" customWidth="1"/>
    <col min="8" max="8" width="14.28515625" style="1" customWidth="1"/>
    <col min="9" max="9" width="8.5703125" style="1" customWidth="1"/>
    <col min="10" max="16384" width="9.140625" style="1" customWidth="1"/>
  </cols>
  <sheetData>
    <row r="2" spans="1:9">
      <c r="A2" s="2" t="s">
        <v>16</v>
      </c>
      <c r="B2" s="2"/>
      <c r="C2" s="2"/>
      <c r="D2" s="2"/>
      <c r="E2" s="2"/>
      <c r="F2" s="2"/>
      <c r="G2" s="2"/>
      <c r="H2" s="2"/>
      <c r="I2" s="2"/>
    </row>
    <row r="4" spans="1:9">
      <c r="A4" s="3" t="s">
        <v>1</v>
      </c>
      <c r="B4" s="3" t="s">
        <v>5</v>
      </c>
      <c r="C4" s="3" t="s">
        <v>9</v>
      </c>
      <c r="D4" s="3" t="s">
        <v>11</v>
      </c>
      <c r="E4" s="3" t="s">
        <v>6</v>
      </c>
      <c r="F4" s="3" t="s">
        <v>13</v>
      </c>
      <c r="G4" s="3" t="s">
        <v>15</v>
      </c>
      <c r="H4" s="18" t="s">
        <v>14</v>
      </c>
      <c r="I4" s="22"/>
    </row>
    <row r="5" spans="1:9">
      <c r="A5" s="4"/>
      <c r="B5" s="7"/>
      <c r="C5" s="7"/>
      <c r="D5" s="12"/>
      <c r="E5" s="4"/>
      <c r="F5" s="15"/>
      <c r="G5" s="15"/>
      <c r="H5" s="19"/>
      <c r="I5" s="23"/>
    </row>
    <row r="6" spans="1:9">
      <c r="A6" s="5" t="s">
        <v>57</v>
      </c>
      <c r="B6" s="8" t="s">
        <v>59</v>
      </c>
      <c r="C6" s="8"/>
      <c r="D6" s="13"/>
      <c r="E6" s="11"/>
      <c r="F6" s="16"/>
      <c r="G6" s="16"/>
      <c r="H6" s="20"/>
      <c r="I6" s="24"/>
    </row>
    <row r="7" spans="1:9">
      <c r="A7" s="4"/>
      <c r="B7" s="7"/>
      <c r="C7" s="7"/>
      <c r="D7" s="12"/>
      <c r="E7" s="4"/>
      <c r="F7" s="15"/>
      <c r="G7" s="15"/>
      <c r="H7" s="19"/>
      <c r="I7" s="23"/>
    </row>
    <row r="8" spans="1:9">
      <c r="A8" s="9">
        <v>1</v>
      </c>
      <c r="B8" s="8" t="s">
        <v>100</v>
      </c>
      <c r="C8" s="8"/>
      <c r="D8" s="13"/>
      <c r="E8" s="11"/>
      <c r="F8" s="16"/>
      <c r="G8" s="16">
        <f>G82</f>
        <v>0</v>
      </c>
      <c r="H8" s="20"/>
      <c r="I8" s="24"/>
    </row>
    <row r="9" spans="1:9">
      <c r="A9" s="4"/>
      <c r="B9" s="7"/>
      <c r="C9" s="7"/>
      <c r="D9" s="12"/>
      <c r="E9" s="4"/>
      <c r="F9" s="15"/>
      <c r="G9" s="15"/>
      <c r="H9" s="19"/>
      <c r="I9" s="23"/>
    </row>
    <row r="10" spans="1:9">
      <c r="A10" s="9">
        <v>2</v>
      </c>
      <c r="B10" s="8" t="s">
        <v>68</v>
      </c>
      <c r="C10" s="8"/>
      <c r="D10" s="13"/>
      <c r="E10" s="11"/>
      <c r="F10" s="16"/>
      <c r="G10" s="16">
        <f>G108</f>
        <v>0</v>
      </c>
      <c r="H10" s="20"/>
      <c r="I10" s="24"/>
    </row>
    <row r="11" spans="1:9">
      <c r="A11" s="4"/>
      <c r="B11" s="7"/>
      <c r="C11" s="7"/>
      <c r="D11" s="12"/>
      <c r="E11" s="4"/>
      <c r="F11" s="15"/>
      <c r="G11" s="15"/>
      <c r="H11" s="19"/>
      <c r="I11" s="23"/>
    </row>
    <row r="12" spans="1:9">
      <c r="A12" s="9">
        <v>3</v>
      </c>
      <c r="B12" s="8" t="s">
        <v>86</v>
      </c>
      <c r="C12" s="8"/>
      <c r="D12" s="13"/>
      <c r="E12" s="11"/>
      <c r="F12" s="16"/>
      <c r="G12" s="16">
        <f>G134</f>
        <v>0</v>
      </c>
      <c r="H12" s="20"/>
      <c r="I12" s="24"/>
    </row>
    <row r="13" spans="1:9">
      <c r="A13" s="4"/>
      <c r="B13" s="7"/>
      <c r="C13" s="7"/>
      <c r="D13" s="12"/>
      <c r="E13" s="4"/>
      <c r="F13" s="15"/>
      <c r="G13" s="15"/>
      <c r="H13" s="19"/>
      <c r="I13" s="23"/>
    </row>
    <row r="14" spans="1:9">
      <c r="A14" s="9"/>
      <c r="B14" s="8"/>
      <c r="C14" s="8"/>
      <c r="D14" s="13"/>
      <c r="E14" s="11"/>
      <c r="F14" s="16"/>
      <c r="G14" s="16"/>
      <c r="H14" s="20"/>
      <c r="I14" s="24"/>
    </row>
    <row r="15" spans="1:9">
      <c r="A15" s="4"/>
      <c r="B15" s="7"/>
      <c r="C15" s="7"/>
      <c r="D15" s="12"/>
      <c r="E15" s="4"/>
      <c r="F15" s="15"/>
      <c r="G15" s="15"/>
      <c r="H15" s="19"/>
      <c r="I15" s="23"/>
    </row>
    <row r="16" spans="1:9">
      <c r="A16" s="9"/>
      <c r="B16" s="8"/>
      <c r="C16" s="8"/>
      <c r="D16" s="13"/>
      <c r="E16" s="11"/>
      <c r="F16" s="16"/>
      <c r="G16" s="16"/>
      <c r="H16" s="20"/>
      <c r="I16" s="24"/>
    </row>
    <row r="17" spans="1:9">
      <c r="A17" s="4"/>
      <c r="B17" s="7"/>
      <c r="C17" s="7"/>
      <c r="D17" s="12"/>
      <c r="E17" s="4"/>
      <c r="F17" s="15"/>
      <c r="G17" s="15"/>
      <c r="H17" s="19"/>
      <c r="I17" s="23"/>
    </row>
    <row r="18" spans="1:9">
      <c r="A18" s="9"/>
      <c r="B18" s="8"/>
      <c r="C18" s="8"/>
      <c r="D18" s="13"/>
      <c r="E18" s="11"/>
      <c r="F18" s="16"/>
      <c r="G18" s="16"/>
      <c r="H18" s="20"/>
      <c r="I18" s="24"/>
    </row>
    <row r="19" spans="1:9">
      <c r="A19" s="4"/>
      <c r="B19" s="7"/>
      <c r="C19" s="7"/>
      <c r="D19" s="12"/>
      <c r="E19" s="4"/>
      <c r="F19" s="15"/>
      <c r="G19" s="15"/>
      <c r="H19" s="19"/>
      <c r="I19" s="23"/>
    </row>
    <row r="20" spans="1:9">
      <c r="A20" s="9"/>
      <c r="B20" s="9"/>
      <c r="C20" s="5"/>
      <c r="D20" s="14"/>
      <c r="E20" s="5"/>
      <c r="F20" s="17"/>
      <c r="G20" s="17"/>
      <c r="H20" s="21"/>
      <c r="I20" s="25"/>
    </row>
    <row r="21" spans="1:9">
      <c r="A21" s="7"/>
      <c r="B21" s="7"/>
      <c r="C21" s="4"/>
      <c r="D21" s="12"/>
      <c r="E21" s="4"/>
      <c r="F21" s="15"/>
      <c r="G21" s="15"/>
      <c r="H21" s="19"/>
      <c r="I21" s="26"/>
    </row>
    <row r="22" spans="1:9">
      <c r="A22" s="8"/>
      <c r="B22" s="8"/>
      <c r="C22" s="11"/>
      <c r="D22" s="13"/>
      <c r="E22" s="11"/>
      <c r="F22" s="16"/>
      <c r="G22" s="16"/>
      <c r="H22" s="20"/>
      <c r="I22" s="24"/>
    </row>
    <row r="23" spans="1:9">
      <c r="A23" s="4"/>
      <c r="B23" s="7"/>
      <c r="C23" s="7"/>
      <c r="D23" s="12"/>
      <c r="E23" s="4"/>
      <c r="F23" s="15"/>
      <c r="G23" s="15"/>
      <c r="H23" s="19"/>
      <c r="I23" s="23"/>
    </row>
    <row r="24" spans="1:9">
      <c r="A24" s="9"/>
      <c r="B24" s="8"/>
      <c r="C24" s="11"/>
      <c r="D24" s="13"/>
      <c r="E24" s="11"/>
      <c r="F24" s="16"/>
      <c r="G24" s="16"/>
      <c r="H24" s="20"/>
      <c r="I24" s="24"/>
    </row>
    <row r="25" spans="1:9">
      <c r="A25" s="4"/>
      <c r="B25" s="7"/>
      <c r="C25" s="7"/>
      <c r="D25" s="12"/>
      <c r="E25" s="4"/>
      <c r="F25" s="15"/>
      <c r="G25" s="15"/>
      <c r="H25" s="19"/>
      <c r="I25" s="23"/>
    </row>
    <row r="26" spans="1:9">
      <c r="A26" s="9"/>
      <c r="B26" s="8"/>
      <c r="C26" s="11"/>
      <c r="D26" s="13"/>
      <c r="E26" s="11"/>
      <c r="F26" s="16"/>
      <c r="G26" s="16"/>
      <c r="H26" s="20"/>
      <c r="I26" s="24"/>
    </row>
    <row r="27" spans="1:9">
      <c r="A27" s="4"/>
      <c r="B27" s="7"/>
      <c r="C27" s="7"/>
      <c r="D27" s="12"/>
      <c r="E27" s="4"/>
      <c r="F27" s="15"/>
      <c r="G27" s="15"/>
      <c r="H27" s="19"/>
      <c r="I27" s="23"/>
    </row>
    <row r="28" spans="1:9">
      <c r="A28" s="9"/>
      <c r="B28" s="8"/>
      <c r="C28" s="11"/>
      <c r="D28" s="13"/>
      <c r="E28" s="11"/>
      <c r="F28" s="16"/>
      <c r="G28" s="16"/>
      <c r="H28" s="20"/>
      <c r="I28" s="24"/>
    </row>
    <row r="29" spans="1:9">
      <c r="A29" s="4"/>
      <c r="B29" s="7"/>
      <c r="C29" s="7"/>
      <c r="D29" s="12"/>
      <c r="E29" s="4"/>
      <c r="F29" s="15"/>
      <c r="G29" s="15"/>
      <c r="H29" s="19"/>
      <c r="I29" s="23"/>
    </row>
    <row r="30" spans="1:9">
      <c r="A30" s="8"/>
      <c r="B30" s="8"/>
      <c r="C30" s="11" t="s">
        <v>27</v>
      </c>
      <c r="D30" s="13"/>
      <c r="E30" s="11"/>
      <c r="F30" s="16"/>
      <c r="G30" s="16">
        <f>SUM(G7:G28)</f>
        <v>0</v>
      </c>
      <c r="H30" s="20"/>
      <c r="I30" s="24"/>
    </row>
    <row r="31" spans="1:9">
      <c r="A31" s="7"/>
      <c r="B31" s="7"/>
      <c r="C31" s="7"/>
      <c r="D31" s="32"/>
      <c r="E31" s="4"/>
      <c r="F31" s="15"/>
      <c r="G31" s="15"/>
      <c r="H31" s="34"/>
      <c r="I31" s="23"/>
    </row>
    <row r="32" spans="1:9">
      <c r="A32" s="8">
        <v>1</v>
      </c>
      <c r="B32" s="8" t="s">
        <v>59</v>
      </c>
      <c r="C32" s="8"/>
      <c r="D32" s="33"/>
      <c r="E32" s="11"/>
      <c r="F32" s="16"/>
      <c r="G32" s="16"/>
      <c r="H32" s="20"/>
      <c r="I32" s="24"/>
    </row>
    <row r="33" spans="1:9">
      <c r="A33" s="7"/>
      <c r="B33" s="29" t="s">
        <v>92</v>
      </c>
      <c r="C33" s="7" t="s">
        <v>123</v>
      </c>
      <c r="D33" s="15"/>
      <c r="E33" s="4"/>
      <c r="F33" s="15"/>
      <c r="G33" s="15"/>
      <c r="H33" s="34"/>
      <c r="I33" s="23"/>
    </row>
    <row r="34" spans="1:9">
      <c r="A34" s="8"/>
      <c r="B34" s="30" t="s">
        <v>61</v>
      </c>
      <c r="C34" s="8"/>
      <c r="D34" s="16">
        <v>1</v>
      </c>
      <c r="E34" s="11" t="s">
        <v>8</v>
      </c>
      <c r="F34" s="16"/>
      <c r="G34" s="16" t="str">
        <f>IF(F34="","",ROUNDDOWN(D34*F34,0))</f>
        <v/>
      </c>
      <c r="H34" s="20"/>
      <c r="I34" s="35"/>
    </row>
    <row r="35" spans="1:9">
      <c r="A35" s="7"/>
      <c r="B35" s="29" t="s">
        <v>93</v>
      </c>
      <c r="C35" s="7" t="s">
        <v>123</v>
      </c>
      <c r="D35" s="15"/>
      <c r="E35" s="4"/>
      <c r="F35" s="15"/>
      <c r="G35" s="15"/>
      <c r="H35" s="34"/>
      <c r="I35" s="23"/>
    </row>
    <row r="36" spans="1:9">
      <c r="A36" s="8"/>
      <c r="B36" s="30"/>
      <c r="C36" s="8"/>
      <c r="D36" s="16">
        <v>1</v>
      </c>
      <c r="E36" s="11" t="s">
        <v>8</v>
      </c>
      <c r="F36" s="16"/>
      <c r="G36" s="16" t="str">
        <f>IF(F36="","",ROUNDDOWN(D36*F36,0))</f>
        <v/>
      </c>
      <c r="H36" s="20"/>
      <c r="I36" s="24"/>
    </row>
    <row r="37" spans="1:9">
      <c r="A37" s="7"/>
      <c r="B37" s="29" t="s">
        <v>95</v>
      </c>
      <c r="C37" s="29"/>
      <c r="D37" s="15"/>
      <c r="E37" s="4"/>
      <c r="F37" s="15"/>
      <c r="G37" s="15"/>
      <c r="H37" s="34"/>
      <c r="I37" s="23"/>
    </row>
    <row r="38" spans="1:9">
      <c r="A38" s="8"/>
      <c r="B38" s="30"/>
      <c r="C38" s="30"/>
      <c r="D38" s="16">
        <v>2</v>
      </c>
      <c r="E38" s="11" t="s">
        <v>17</v>
      </c>
      <c r="F38" s="16"/>
      <c r="G38" s="16" t="str">
        <f>IF(F38="","",ROUNDDOWN(D38*F38,0))</f>
        <v/>
      </c>
      <c r="H38" s="20"/>
      <c r="I38" s="24"/>
    </row>
    <row r="39" spans="1:9">
      <c r="A39" s="7"/>
      <c r="B39" s="29" t="s">
        <v>35</v>
      </c>
      <c r="C39" s="29"/>
      <c r="D39" s="15"/>
      <c r="E39" s="4"/>
      <c r="F39" s="15"/>
      <c r="G39" s="15"/>
      <c r="H39" s="34"/>
      <c r="I39" s="23"/>
    </row>
    <row r="40" spans="1:9">
      <c r="A40" s="8"/>
      <c r="B40" s="30" t="s">
        <v>131</v>
      </c>
      <c r="C40" s="30"/>
      <c r="D40" s="16">
        <v>2</v>
      </c>
      <c r="E40" s="11" t="s">
        <v>8</v>
      </c>
      <c r="F40" s="16"/>
      <c r="G40" s="16" t="str">
        <f>IF(F40="","",ROUNDDOWN(D40*F40,0))</f>
        <v/>
      </c>
      <c r="H40" s="20"/>
      <c r="I40" s="24"/>
    </row>
    <row r="41" spans="1:9">
      <c r="A41" s="7"/>
      <c r="B41" s="29" t="s">
        <v>94</v>
      </c>
      <c r="C41" s="29"/>
      <c r="D41" s="15"/>
      <c r="E41" s="4"/>
      <c r="F41" s="15"/>
      <c r="G41" s="15"/>
      <c r="H41" s="34"/>
      <c r="I41" s="23"/>
    </row>
    <row r="42" spans="1:9">
      <c r="A42" s="8"/>
      <c r="B42" s="30" t="s">
        <v>132</v>
      </c>
      <c r="C42" s="30"/>
      <c r="D42" s="16">
        <v>8</v>
      </c>
      <c r="E42" s="11" t="s">
        <v>8</v>
      </c>
      <c r="F42" s="16"/>
      <c r="G42" s="16" t="str">
        <f>IF(F42="","",ROUNDDOWN(D42*F42,0))</f>
        <v/>
      </c>
      <c r="H42" s="20"/>
      <c r="I42" s="24"/>
    </row>
    <row r="43" spans="1:9">
      <c r="A43" s="7"/>
      <c r="B43" s="29" t="s">
        <v>96</v>
      </c>
      <c r="C43" s="7"/>
      <c r="D43" s="15"/>
      <c r="E43" s="4"/>
      <c r="F43" s="15"/>
      <c r="G43" s="15"/>
      <c r="H43" s="34"/>
      <c r="I43" s="23"/>
    </row>
    <row r="44" spans="1:9">
      <c r="A44" s="8"/>
      <c r="B44" s="30"/>
      <c r="C44" s="8"/>
      <c r="D44" s="16">
        <v>2</v>
      </c>
      <c r="E44" s="11" t="s">
        <v>8</v>
      </c>
      <c r="F44" s="16"/>
      <c r="G44" s="16" t="str">
        <f>IF(F44="","",ROUNDDOWN(D44*F44,0))</f>
        <v/>
      </c>
      <c r="H44" s="20"/>
      <c r="I44" s="24"/>
    </row>
    <row r="45" spans="1:9">
      <c r="A45" s="7"/>
      <c r="B45" s="29" t="s">
        <v>10</v>
      </c>
      <c r="C45" s="7" t="s">
        <v>10</v>
      </c>
      <c r="D45" s="15"/>
      <c r="E45" s="4"/>
      <c r="F45" s="15"/>
      <c r="G45" s="15"/>
      <c r="H45" s="34"/>
      <c r="I45" s="23"/>
    </row>
    <row r="46" spans="1:9">
      <c r="A46" s="8"/>
      <c r="B46" s="30" t="s">
        <v>98</v>
      </c>
      <c r="C46" s="8"/>
      <c r="D46" s="16">
        <v>1</v>
      </c>
      <c r="E46" s="11" t="s">
        <v>8</v>
      </c>
      <c r="F46" s="16"/>
      <c r="G46" s="16" t="str">
        <f>IF(F46="","",ROUNDDOWN(D46*F46,0))</f>
        <v/>
      </c>
      <c r="H46" s="20"/>
      <c r="I46" s="24"/>
    </row>
    <row r="47" spans="1:9">
      <c r="A47" s="7"/>
      <c r="B47" s="29" t="s">
        <v>10</v>
      </c>
      <c r="C47" s="7" t="s">
        <v>10</v>
      </c>
      <c r="D47" s="15"/>
      <c r="E47" s="4"/>
      <c r="F47" s="15"/>
      <c r="G47" s="15"/>
      <c r="H47" s="34"/>
      <c r="I47" s="23"/>
    </row>
    <row r="48" spans="1:9">
      <c r="A48" s="8"/>
      <c r="B48" s="30" t="s">
        <v>99</v>
      </c>
      <c r="C48" s="8"/>
      <c r="D48" s="16">
        <v>5</v>
      </c>
      <c r="E48" s="11" t="s">
        <v>8</v>
      </c>
      <c r="F48" s="16"/>
      <c r="G48" s="16" t="str">
        <f>IF(F48="","",ROUNDDOWN(D48*F48,0))</f>
        <v/>
      </c>
      <c r="H48" s="20"/>
      <c r="I48" s="24"/>
    </row>
    <row r="49" spans="1:9">
      <c r="A49" s="7"/>
      <c r="B49" s="29" t="s">
        <v>10</v>
      </c>
      <c r="C49" s="7" t="s">
        <v>10</v>
      </c>
      <c r="D49" s="15"/>
      <c r="E49" s="4"/>
      <c r="F49" s="15"/>
      <c r="G49" s="15"/>
      <c r="H49" s="34"/>
      <c r="I49" s="23"/>
    </row>
    <row r="50" spans="1:9">
      <c r="A50" s="8"/>
      <c r="B50" s="30" t="s">
        <v>97</v>
      </c>
      <c r="C50" s="8"/>
      <c r="D50" s="16">
        <v>1</v>
      </c>
      <c r="E50" s="11" t="s">
        <v>8</v>
      </c>
      <c r="F50" s="16"/>
      <c r="G50" s="16" t="str">
        <f>IF(F50="","",ROUNDDOWN(D50*F50,0))</f>
        <v/>
      </c>
      <c r="H50" s="20"/>
      <c r="I50" s="24"/>
    </row>
    <row r="51" spans="1:9">
      <c r="A51" s="7"/>
      <c r="B51" s="29" t="s">
        <v>101</v>
      </c>
      <c r="C51" s="7" t="s">
        <v>124</v>
      </c>
      <c r="D51" s="15"/>
      <c r="E51" s="4"/>
      <c r="F51" s="15"/>
      <c r="G51" s="15"/>
      <c r="H51" s="34"/>
      <c r="I51" s="23"/>
    </row>
    <row r="52" spans="1:9">
      <c r="A52" s="8"/>
      <c r="B52" s="30"/>
      <c r="C52" s="8"/>
      <c r="D52" s="16">
        <v>1</v>
      </c>
      <c r="E52" s="11" t="s">
        <v>8</v>
      </c>
      <c r="F52" s="16"/>
      <c r="G52" s="16" t="str">
        <f>IF(F52="","",ROUNDDOWN(D52*F52,0))</f>
        <v/>
      </c>
      <c r="H52" s="20"/>
      <c r="I52" s="24"/>
    </row>
    <row r="53" spans="1:9">
      <c r="A53" s="7"/>
      <c r="B53" s="29" t="s">
        <v>0</v>
      </c>
      <c r="C53" s="7" t="s">
        <v>124</v>
      </c>
      <c r="D53" s="15"/>
      <c r="E53" s="4"/>
      <c r="F53" s="15"/>
      <c r="G53" s="15"/>
      <c r="H53" s="34"/>
      <c r="I53" s="23"/>
    </row>
    <row r="54" spans="1:9">
      <c r="A54" s="8"/>
      <c r="B54" s="30"/>
      <c r="C54" s="8"/>
      <c r="D54" s="16">
        <v>1</v>
      </c>
      <c r="E54" s="11" t="s">
        <v>8</v>
      </c>
      <c r="F54" s="16"/>
      <c r="G54" s="16" t="str">
        <f>IF(F54="","",ROUNDDOWN(D54*F54,0))</f>
        <v/>
      </c>
      <c r="H54" s="20"/>
      <c r="I54" s="24"/>
    </row>
    <row r="55" spans="1:9">
      <c r="A55" s="7"/>
      <c r="B55" s="29" t="s">
        <v>102</v>
      </c>
      <c r="C55" s="37" t="s">
        <v>125</v>
      </c>
      <c r="D55" s="15"/>
      <c r="E55" s="4"/>
      <c r="F55" s="15"/>
      <c r="G55" s="15"/>
      <c r="H55" s="34"/>
      <c r="I55" s="23"/>
    </row>
    <row r="56" spans="1:9">
      <c r="A56" s="8"/>
      <c r="B56" s="30"/>
      <c r="C56" s="8"/>
      <c r="D56" s="16">
        <v>2</v>
      </c>
      <c r="E56" s="11" t="s">
        <v>8</v>
      </c>
      <c r="F56" s="16"/>
      <c r="G56" s="16" t="str">
        <f>IF(F56="","",ROUNDDOWN(D56*F56,0))</f>
        <v/>
      </c>
      <c r="H56" s="20"/>
      <c r="I56" s="24"/>
    </row>
    <row r="57" spans="1:9">
      <c r="A57" s="7"/>
      <c r="B57" s="29" t="s">
        <v>107</v>
      </c>
      <c r="C57" s="37" t="s">
        <v>125</v>
      </c>
      <c r="D57" s="15"/>
      <c r="E57" s="4"/>
      <c r="F57" s="15"/>
      <c r="G57" s="15"/>
      <c r="H57" s="34"/>
      <c r="I57" s="23"/>
    </row>
    <row r="58" spans="1:9">
      <c r="A58" s="8"/>
      <c r="B58" s="30" t="s">
        <v>103</v>
      </c>
      <c r="C58" s="8"/>
      <c r="D58" s="16">
        <v>2</v>
      </c>
      <c r="E58" s="11" t="s">
        <v>17</v>
      </c>
      <c r="F58" s="16"/>
      <c r="G58" s="16" t="str">
        <f>IF(F58="","",ROUNDDOWN(D58*F58,0))</f>
        <v/>
      </c>
      <c r="H58" s="20"/>
      <c r="I58" s="24"/>
    </row>
    <row r="59" spans="1:9">
      <c r="A59" s="7"/>
      <c r="B59" s="29" t="s">
        <v>62</v>
      </c>
      <c r="C59" s="7" t="s">
        <v>126</v>
      </c>
      <c r="D59" s="15"/>
      <c r="E59" s="4"/>
      <c r="F59" s="15"/>
      <c r="G59" s="15"/>
      <c r="H59" s="34"/>
      <c r="I59" s="23"/>
    </row>
    <row r="60" spans="1:9">
      <c r="A60" s="8"/>
      <c r="B60" s="30"/>
      <c r="C60" s="8"/>
      <c r="D60" s="16">
        <v>1</v>
      </c>
      <c r="E60" s="11" t="s">
        <v>8</v>
      </c>
      <c r="F60" s="16"/>
      <c r="G60" s="16" t="str">
        <f>IF(F60="","",ROUNDDOWN(D60*F60,0))</f>
        <v/>
      </c>
      <c r="H60" s="20"/>
      <c r="I60" s="24"/>
    </row>
    <row r="61" spans="1:9">
      <c r="A61" s="7"/>
      <c r="B61" s="29" t="s">
        <v>20</v>
      </c>
      <c r="C61" s="7" t="s">
        <v>126</v>
      </c>
      <c r="D61" s="15"/>
      <c r="E61" s="4"/>
      <c r="F61" s="15"/>
      <c r="G61" s="15"/>
      <c r="H61" s="34"/>
      <c r="I61" s="23"/>
    </row>
    <row r="62" spans="1:9">
      <c r="A62" s="8"/>
      <c r="B62" s="30" t="s">
        <v>63</v>
      </c>
      <c r="C62" s="8"/>
      <c r="D62" s="16">
        <v>1</v>
      </c>
      <c r="E62" s="11" t="s">
        <v>17</v>
      </c>
      <c r="F62" s="16"/>
      <c r="G62" s="16" t="str">
        <f>IF(F62="","",ROUNDDOWN(D62*F62,0))</f>
        <v/>
      </c>
      <c r="H62" s="20"/>
      <c r="I62" s="24"/>
    </row>
    <row r="63" spans="1:9">
      <c r="A63" s="7"/>
      <c r="B63" s="29" t="s">
        <v>23</v>
      </c>
      <c r="C63" s="7"/>
      <c r="D63" s="15"/>
      <c r="E63" s="4"/>
      <c r="F63" s="15"/>
      <c r="G63" s="15"/>
      <c r="H63" s="34"/>
      <c r="I63" s="23"/>
    </row>
    <row r="64" spans="1:9">
      <c r="A64" s="8"/>
      <c r="B64" s="30"/>
      <c r="C64" s="8"/>
      <c r="D64" s="16">
        <v>2</v>
      </c>
      <c r="E64" s="11" t="s">
        <v>8</v>
      </c>
      <c r="F64" s="16"/>
      <c r="G64" s="16" t="str">
        <f>IF(F64="","",ROUNDDOWN(D64*F64,0))</f>
        <v/>
      </c>
      <c r="H64" s="20"/>
      <c r="I64" s="24"/>
    </row>
    <row r="65" spans="1:9">
      <c r="A65" s="7"/>
      <c r="B65" s="29" t="s">
        <v>64</v>
      </c>
      <c r="C65" s="7"/>
      <c r="D65" s="15"/>
      <c r="E65" s="4"/>
      <c r="F65" s="15"/>
      <c r="G65" s="15"/>
      <c r="H65" s="34"/>
      <c r="I65" s="23"/>
    </row>
    <row r="66" spans="1:9">
      <c r="A66" s="8"/>
      <c r="B66" s="30"/>
      <c r="C66" s="8"/>
      <c r="D66" s="16">
        <v>2</v>
      </c>
      <c r="E66" s="11" t="s">
        <v>17</v>
      </c>
      <c r="F66" s="16"/>
      <c r="G66" s="16" t="str">
        <f>IF(F66="","",ROUNDDOWN(D66*F66,0))</f>
        <v/>
      </c>
      <c r="H66" s="20"/>
      <c r="I66" s="24"/>
    </row>
    <row r="67" spans="1:9">
      <c r="A67" s="7"/>
      <c r="B67" s="29" t="s">
        <v>104</v>
      </c>
      <c r="C67" s="7" t="s">
        <v>127</v>
      </c>
      <c r="D67" s="15"/>
      <c r="E67" s="4"/>
      <c r="F67" s="15"/>
      <c r="G67" s="15"/>
      <c r="H67" s="34"/>
      <c r="I67" s="23"/>
    </row>
    <row r="68" spans="1:9">
      <c r="A68" s="8"/>
      <c r="B68" s="30"/>
      <c r="C68" s="8"/>
      <c r="D68" s="16">
        <v>1</v>
      </c>
      <c r="E68" s="11" t="s">
        <v>8</v>
      </c>
      <c r="F68" s="16"/>
      <c r="G68" s="16" t="str">
        <f>IF(F68="","",ROUNDDOWN(D68*F68,0))</f>
        <v/>
      </c>
      <c r="H68" s="20"/>
      <c r="I68" s="24"/>
    </row>
    <row r="69" spans="1:9">
      <c r="A69" s="7"/>
      <c r="B69" s="29" t="s">
        <v>105</v>
      </c>
      <c r="C69" s="7" t="s">
        <v>127</v>
      </c>
      <c r="D69" s="15"/>
      <c r="E69" s="4"/>
      <c r="F69" s="15"/>
      <c r="G69" s="15"/>
      <c r="H69" s="34"/>
      <c r="I69" s="23"/>
    </row>
    <row r="70" spans="1:9">
      <c r="A70" s="8"/>
      <c r="B70" s="30"/>
      <c r="C70" s="8"/>
      <c r="D70" s="16">
        <v>1</v>
      </c>
      <c r="E70" s="11" t="s">
        <v>17</v>
      </c>
      <c r="F70" s="16"/>
      <c r="G70" s="16" t="str">
        <f>IF(F70="","",ROUNDDOWN(D70*F70,0))</f>
        <v/>
      </c>
      <c r="H70" s="20"/>
      <c r="I70" s="24"/>
    </row>
    <row r="71" spans="1:9">
      <c r="A71" s="7"/>
      <c r="B71" s="29" t="s">
        <v>70</v>
      </c>
      <c r="C71" s="7"/>
      <c r="D71" s="15"/>
      <c r="E71" s="4"/>
      <c r="F71" s="15"/>
      <c r="G71" s="15"/>
      <c r="H71" s="34"/>
      <c r="I71" s="23"/>
    </row>
    <row r="72" spans="1:9">
      <c r="A72" s="8"/>
      <c r="B72" s="30" t="s">
        <v>112</v>
      </c>
      <c r="C72" s="8"/>
      <c r="D72" s="16">
        <v>1</v>
      </c>
      <c r="E72" s="11" t="s">
        <v>17</v>
      </c>
      <c r="F72" s="16"/>
      <c r="G72" s="16" t="str">
        <f>IF(F72="","",ROUNDDOWN(D72*F72,0))</f>
        <v/>
      </c>
      <c r="H72" s="20"/>
      <c r="I72" s="24"/>
    </row>
    <row r="73" spans="1:9">
      <c r="A73" s="7"/>
      <c r="B73" s="29" t="s">
        <v>70</v>
      </c>
      <c r="C73" s="7"/>
      <c r="D73" s="15"/>
      <c r="E73" s="4"/>
      <c r="F73" s="15"/>
      <c r="G73" s="15"/>
      <c r="H73" s="34"/>
      <c r="I73" s="23"/>
    </row>
    <row r="74" spans="1:9">
      <c r="A74" s="8"/>
      <c r="B74" s="30" t="s">
        <v>113</v>
      </c>
      <c r="C74" s="8"/>
      <c r="D74" s="16">
        <v>1</v>
      </c>
      <c r="E74" s="11" t="s">
        <v>17</v>
      </c>
      <c r="F74" s="16"/>
      <c r="G74" s="16" t="str">
        <f>IF(F74="","",ROUNDDOWN(D74*F74,0))</f>
        <v/>
      </c>
      <c r="H74" s="20"/>
      <c r="I74" s="24"/>
    </row>
    <row r="75" spans="1:9">
      <c r="A75" s="7"/>
      <c r="B75" s="29" t="s">
        <v>96</v>
      </c>
      <c r="C75" s="7"/>
      <c r="D75" s="15"/>
      <c r="E75" s="4"/>
      <c r="F75" s="15"/>
      <c r="G75" s="15"/>
      <c r="H75" s="34"/>
      <c r="I75" s="23"/>
    </row>
    <row r="76" spans="1:9">
      <c r="A76" s="8"/>
      <c r="B76" s="30"/>
      <c r="C76" s="8"/>
      <c r="D76" s="16">
        <v>1</v>
      </c>
      <c r="E76" s="11" t="s">
        <v>17</v>
      </c>
      <c r="F76" s="16"/>
      <c r="G76" s="16" t="str">
        <f>IF(F76="","",ROUNDDOWN(D76*F76,0))</f>
        <v/>
      </c>
      <c r="H76" s="20"/>
      <c r="I76" s="24"/>
    </row>
    <row r="77" spans="1:9">
      <c r="A77" s="7"/>
      <c r="B77" s="29" t="s">
        <v>104</v>
      </c>
      <c r="C77" s="7" t="s">
        <v>128</v>
      </c>
      <c r="D77" s="15"/>
      <c r="E77" s="4"/>
      <c r="F77" s="15"/>
      <c r="G77" s="15"/>
      <c r="H77" s="34"/>
      <c r="I77" s="23"/>
    </row>
    <row r="78" spans="1:9">
      <c r="A78" s="8"/>
      <c r="B78" s="30"/>
      <c r="C78" s="8"/>
      <c r="D78" s="16">
        <v>1</v>
      </c>
      <c r="E78" s="11" t="s">
        <v>8</v>
      </c>
      <c r="F78" s="16"/>
      <c r="G78" s="16" t="str">
        <f>IF(F78="","",ROUNDDOWN(D78*F78,0))</f>
        <v/>
      </c>
      <c r="H78" s="20"/>
      <c r="I78" s="24"/>
    </row>
    <row r="79" spans="1:9">
      <c r="A79" s="7"/>
      <c r="B79" s="29" t="s">
        <v>105</v>
      </c>
      <c r="C79" s="7" t="s">
        <v>128</v>
      </c>
      <c r="D79" s="15"/>
      <c r="E79" s="4"/>
      <c r="F79" s="15"/>
      <c r="G79" s="15"/>
      <c r="H79" s="34"/>
      <c r="I79" s="23"/>
    </row>
    <row r="80" spans="1:9">
      <c r="A80" s="8"/>
      <c r="B80" s="30"/>
      <c r="C80" s="8"/>
      <c r="D80" s="16">
        <v>1</v>
      </c>
      <c r="E80" s="11" t="s">
        <v>17</v>
      </c>
      <c r="F80" s="16"/>
      <c r="G80" s="16" t="str">
        <f>IF(F80="","",ROUNDDOWN(D80*F80,0))</f>
        <v/>
      </c>
      <c r="H80" s="20"/>
      <c r="I80" s="24"/>
    </row>
    <row r="81" spans="1:9">
      <c r="A81" s="7"/>
      <c r="B81" s="29"/>
      <c r="C81" s="7"/>
      <c r="D81" s="15"/>
      <c r="E81" s="4"/>
      <c r="F81" s="15"/>
      <c r="G81" s="15"/>
      <c r="H81" s="34"/>
      <c r="I81" s="23"/>
    </row>
    <row r="82" spans="1:9">
      <c r="A82" s="8"/>
      <c r="B82" s="30"/>
      <c r="C82" s="11" t="s">
        <v>19</v>
      </c>
      <c r="D82" s="16"/>
      <c r="E82" s="11"/>
      <c r="F82" s="16"/>
      <c r="G82" s="16">
        <f>SUM(G33:G80)</f>
        <v>0</v>
      </c>
      <c r="H82" s="20"/>
      <c r="I82" s="24"/>
    </row>
    <row r="83" spans="1:9">
      <c r="A83" s="7"/>
      <c r="B83" s="29"/>
      <c r="C83" s="7"/>
      <c r="D83" s="32"/>
      <c r="E83" s="4"/>
      <c r="F83" s="15"/>
      <c r="G83" s="15"/>
      <c r="H83" s="34"/>
      <c r="I83" s="23"/>
    </row>
    <row r="84" spans="1:9">
      <c r="A84" s="8">
        <v>2</v>
      </c>
      <c r="B84" s="30" t="s">
        <v>68</v>
      </c>
      <c r="C84" s="11"/>
      <c r="D84" s="33"/>
      <c r="E84" s="11"/>
      <c r="F84" s="16" t="str">
        <f>IF(H84="","",ROUNDDOWN(H84*I84,0))</f>
        <v/>
      </c>
      <c r="G84" s="16" t="str">
        <f>IF(F84="","",ROUNDDOWN(D84*F84,0))</f>
        <v/>
      </c>
      <c r="H84" s="20"/>
      <c r="I84" s="24"/>
    </row>
    <row r="85" spans="1:9">
      <c r="A85" s="7"/>
      <c r="B85" s="29" t="s">
        <v>68</v>
      </c>
      <c r="C85" s="7"/>
      <c r="D85" s="32"/>
      <c r="E85" s="4"/>
      <c r="F85" s="15"/>
      <c r="G85" s="15"/>
      <c r="H85" s="34"/>
      <c r="I85" s="23"/>
    </row>
    <row r="86" spans="1:9">
      <c r="A86" s="8"/>
      <c r="B86" s="30"/>
      <c r="C86" s="11"/>
      <c r="D86" s="33">
        <v>1</v>
      </c>
      <c r="E86" s="11" t="s">
        <v>8</v>
      </c>
      <c r="F86" s="16"/>
      <c r="G86" s="16" t="str">
        <f>IF(F86="","",ROUNDDOWN(D86*F86,0))</f>
        <v/>
      </c>
      <c r="H86" s="20"/>
      <c r="I86" s="24"/>
    </row>
    <row r="87" spans="1:9">
      <c r="A87" s="7"/>
      <c r="B87" s="29" t="s">
        <v>69</v>
      </c>
      <c r="C87" s="7"/>
      <c r="D87" s="15"/>
      <c r="E87" s="4"/>
      <c r="F87" s="15"/>
      <c r="G87" s="15"/>
      <c r="H87" s="34"/>
      <c r="I87" s="23"/>
    </row>
    <row r="88" spans="1:9">
      <c r="A88" s="8"/>
      <c r="B88" s="30"/>
      <c r="C88" s="8"/>
      <c r="D88" s="16">
        <v>5</v>
      </c>
      <c r="E88" s="11" t="s">
        <v>108</v>
      </c>
      <c r="F88" s="16"/>
      <c r="G88" s="16" t="str">
        <f>IF(F88="","",ROUNDDOWN(D88*F88,0))</f>
        <v/>
      </c>
      <c r="H88" s="20"/>
      <c r="I88" s="24"/>
    </row>
    <row r="89" spans="1:9">
      <c r="A89" s="7"/>
      <c r="B89" s="29" t="s">
        <v>106</v>
      </c>
      <c r="C89" s="7"/>
      <c r="D89" s="15"/>
      <c r="E89" s="4"/>
      <c r="F89" s="15"/>
      <c r="G89" s="15"/>
      <c r="H89" s="34"/>
      <c r="I89" s="23"/>
    </row>
    <row r="90" spans="1:9">
      <c r="A90" s="8"/>
      <c r="B90" s="30" t="s">
        <v>56</v>
      </c>
      <c r="C90" s="8"/>
      <c r="D90" s="16">
        <v>1</v>
      </c>
      <c r="E90" s="11" t="s">
        <v>17</v>
      </c>
      <c r="F90" s="16"/>
      <c r="G90" s="16" t="str">
        <f>IF(F90="","",ROUNDDOWN(D90*F90,0))</f>
        <v/>
      </c>
      <c r="H90" s="20"/>
      <c r="I90" s="24"/>
    </row>
    <row r="91" spans="1:9">
      <c r="A91" s="7"/>
      <c r="B91" s="29"/>
      <c r="C91" s="7"/>
      <c r="D91" s="15"/>
      <c r="E91" s="4"/>
      <c r="F91" s="15"/>
      <c r="G91" s="15"/>
      <c r="H91" s="34"/>
      <c r="I91" s="23"/>
    </row>
    <row r="92" spans="1:9">
      <c r="A92" s="8"/>
      <c r="B92" s="30"/>
      <c r="C92" s="8"/>
      <c r="D92" s="16"/>
      <c r="E92" s="11"/>
      <c r="F92" s="16"/>
      <c r="G92" s="16" t="str">
        <f>IF(F92="","",ROUNDDOWN(D92*F92,0))</f>
        <v/>
      </c>
      <c r="H92" s="20"/>
      <c r="I92" s="24"/>
    </row>
    <row r="93" spans="1:9">
      <c r="A93" s="7"/>
      <c r="B93" s="29"/>
      <c r="C93" s="7"/>
      <c r="D93" s="15"/>
      <c r="E93" s="4"/>
      <c r="F93" s="15"/>
      <c r="G93" s="15"/>
      <c r="H93" s="34"/>
      <c r="I93" s="23"/>
    </row>
    <row r="94" spans="1:9">
      <c r="A94" s="8"/>
      <c r="B94" s="30"/>
      <c r="C94" s="8"/>
      <c r="D94" s="16"/>
      <c r="E94" s="11"/>
      <c r="F94" s="16"/>
      <c r="G94" s="16" t="str">
        <f>IF(F94="","",ROUNDDOWN(D94*F94,0))</f>
        <v/>
      </c>
      <c r="H94" s="20"/>
      <c r="I94" s="24"/>
    </row>
    <row r="95" spans="1:9">
      <c r="A95" s="7"/>
      <c r="B95" s="29"/>
      <c r="C95" s="7"/>
      <c r="D95" s="15"/>
      <c r="E95" s="4"/>
      <c r="F95" s="15"/>
      <c r="G95" s="15"/>
      <c r="H95" s="34"/>
      <c r="I95" s="23"/>
    </row>
    <row r="96" spans="1:9">
      <c r="A96" s="8"/>
      <c r="B96" s="30"/>
      <c r="C96" s="8"/>
      <c r="D96" s="16"/>
      <c r="E96" s="11"/>
      <c r="F96" s="16"/>
      <c r="G96" s="16" t="str">
        <f>IF(F96="","",ROUNDDOWN(D96*F96,0))</f>
        <v/>
      </c>
      <c r="H96" s="20"/>
      <c r="I96" s="24"/>
    </row>
    <row r="97" spans="1:9">
      <c r="A97" s="7"/>
      <c r="B97" s="29"/>
      <c r="C97" s="7"/>
      <c r="D97" s="15"/>
      <c r="E97" s="4"/>
      <c r="F97" s="15"/>
      <c r="G97" s="15"/>
      <c r="H97" s="34"/>
      <c r="I97" s="23"/>
    </row>
    <row r="98" spans="1:9">
      <c r="A98" s="8"/>
      <c r="B98" s="30"/>
      <c r="C98" s="8"/>
      <c r="D98" s="16"/>
      <c r="E98" s="11"/>
      <c r="F98" s="16"/>
      <c r="G98" s="16" t="str">
        <f>IF(F98="","",ROUNDDOWN(D98*F98,0))</f>
        <v/>
      </c>
      <c r="H98" s="20"/>
      <c r="I98" s="24"/>
    </row>
    <row r="99" spans="1:9">
      <c r="A99" s="7"/>
      <c r="B99" s="29"/>
      <c r="C99" s="7"/>
      <c r="D99" s="15"/>
      <c r="E99" s="4"/>
      <c r="F99" s="15"/>
      <c r="G99" s="15"/>
      <c r="H99" s="34"/>
      <c r="I99" s="23"/>
    </row>
    <row r="100" spans="1:9">
      <c r="A100" s="8"/>
      <c r="B100" s="30"/>
      <c r="C100" s="10"/>
      <c r="D100" s="16"/>
      <c r="E100" s="11"/>
      <c r="F100" s="16"/>
      <c r="G100" s="16" t="str">
        <f>IF(F100="","",ROUNDDOWN(D100*F100,0))</f>
        <v/>
      </c>
      <c r="H100" s="20"/>
      <c r="I100" s="24"/>
    </row>
    <row r="101" spans="1:9">
      <c r="A101" s="7"/>
      <c r="B101" s="29"/>
      <c r="C101" s="7"/>
      <c r="D101" s="15"/>
      <c r="E101" s="4"/>
      <c r="F101" s="15"/>
      <c r="G101" s="15"/>
      <c r="H101" s="34"/>
      <c r="I101" s="23"/>
    </row>
    <row r="102" spans="1:9">
      <c r="A102" s="8"/>
      <c r="B102" s="30"/>
      <c r="C102" s="10"/>
      <c r="D102" s="16"/>
      <c r="E102" s="11"/>
      <c r="F102" s="16"/>
      <c r="G102" s="16" t="str">
        <f>IF(F102="","",ROUNDDOWN(D102*F102,0))</f>
        <v/>
      </c>
      <c r="H102" s="20"/>
      <c r="I102" s="24"/>
    </row>
    <row r="103" spans="1:9">
      <c r="A103" s="7"/>
      <c r="B103" s="29"/>
      <c r="C103" s="7"/>
      <c r="D103" s="15"/>
      <c r="E103" s="4"/>
      <c r="F103" s="15"/>
      <c r="G103" s="15"/>
      <c r="H103" s="34"/>
      <c r="I103" s="23"/>
    </row>
    <row r="104" spans="1:9">
      <c r="A104" s="8"/>
      <c r="B104" s="30"/>
      <c r="C104" s="10"/>
      <c r="D104" s="16"/>
      <c r="E104" s="11"/>
      <c r="F104" s="16"/>
      <c r="G104" s="16" t="str">
        <f>IF(F104="","",ROUNDDOWN(D104*F104,0))</f>
        <v/>
      </c>
      <c r="H104" s="20"/>
      <c r="I104" s="24"/>
    </row>
    <row r="105" spans="1:9">
      <c r="A105" s="7"/>
      <c r="B105" s="29"/>
      <c r="C105" s="7"/>
      <c r="D105" s="15"/>
      <c r="E105" s="4"/>
      <c r="F105" s="15"/>
      <c r="G105" s="15"/>
      <c r="H105" s="34"/>
      <c r="I105" s="23"/>
    </row>
    <row r="106" spans="1:9">
      <c r="A106" s="8"/>
      <c r="B106" s="30"/>
      <c r="C106" s="8"/>
      <c r="D106" s="16"/>
      <c r="E106" s="11"/>
      <c r="F106" s="16"/>
      <c r="G106" s="16" t="str">
        <f>IF(F106="","",ROUNDDOWN(D106*F106,0))</f>
        <v/>
      </c>
      <c r="H106" s="20"/>
      <c r="I106" s="35"/>
    </row>
    <row r="107" spans="1:9">
      <c r="A107" s="7"/>
      <c r="B107" s="29"/>
      <c r="C107" s="7"/>
      <c r="D107" s="15"/>
      <c r="E107" s="4"/>
      <c r="F107" s="15"/>
      <c r="G107" s="15"/>
      <c r="H107" s="34"/>
      <c r="I107" s="23"/>
    </row>
    <row r="108" spans="1:9">
      <c r="A108" s="8"/>
      <c r="B108" s="30"/>
      <c r="C108" s="11" t="s">
        <v>19</v>
      </c>
      <c r="D108" s="16"/>
      <c r="E108" s="11"/>
      <c r="F108" s="16"/>
      <c r="G108" s="16">
        <f>SUM(G85:G107)</f>
        <v>0</v>
      </c>
      <c r="H108" s="20"/>
      <c r="I108" s="35"/>
    </row>
    <row r="109" spans="1:9">
      <c r="A109" s="7"/>
      <c r="B109" s="29"/>
      <c r="C109" s="7"/>
      <c r="D109" s="15"/>
      <c r="E109" s="4"/>
      <c r="F109" s="15"/>
      <c r="G109" s="15"/>
      <c r="H109" s="34"/>
      <c r="I109" s="38"/>
    </row>
    <row r="110" spans="1:9">
      <c r="A110" s="8">
        <v>3</v>
      </c>
      <c r="B110" s="30" t="s">
        <v>86</v>
      </c>
      <c r="C110" s="11"/>
      <c r="D110" s="16"/>
      <c r="E110" s="11"/>
      <c r="F110" s="16" t="str">
        <f>IF(H110="","",ROUNDDOWN(H110*I110,0))</f>
        <v/>
      </c>
      <c r="G110" s="16" t="str">
        <f>IF(F110="","",ROUNDDOWN(D110*F110,0))</f>
        <v/>
      </c>
      <c r="H110" s="20"/>
      <c r="I110" s="35"/>
    </row>
    <row r="111" spans="1:9">
      <c r="A111" s="7"/>
      <c r="B111" s="29" t="s">
        <v>86</v>
      </c>
      <c r="C111" s="7" t="s">
        <v>129</v>
      </c>
      <c r="D111" s="32"/>
      <c r="E111" s="4"/>
      <c r="F111" s="15"/>
      <c r="G111" s="15"/>
      <c r="H111" s="34"/>
      <c r="I111" s="23"/>
    </row>
    <row r="112" spans="1:9">
      <c r="A112" s="8"/>
      <c r="B112" s="30" t="s">
        <v>82</v>
      </c>
      <c r="C112" s="8"/>
      <c r="D112" s="33">
        <v>3</v>
      </c>
      <c r="E112" s="11" t="s">
        <v>8</v>
      </c>
      <c r="F112" s="16"/>
      <c r="G112" s="16" t="str">
        <f>IF(F112="","",ROUNDDOWN(D112*F112,0))</f>
        <v/>
      </c>
      <c r="H112" s="20"/>
      <c r="I112" s="24"/>
    </row>
    <row r="113" spans="1:9">
      <c r="A113" s="7"/>
      <c r="B113" s="29" t="s">
        <v>65</v>
      </c>
      <c r="C113" s="7" t="s">
        <v>129</v>
      </c>
      <c r="D113" s="15"/>
      <c r="E113" s="4"/>
      <c r="F113" s="15"/>
      <c r="G113" s="15"/>
      <c r="H113" s="34"/>
      <c r="I113" s="23"/>
    </row>
    <row r="114" spans="1:9">
      <c r="A114" s="8"/>
      <c r="B114" s="30" t="s">
        <v>110</v>
      </c>
      <c r="C114" s="8"/>
      <c r="D114" s="16">
        <v>3</v>
      </c>
      <c r="E114" s="11" t="s">
        <v>17</v>
      </c>
      <c r="F114" s="16"/>
      <c r="G114" s="16" t="str">
        <f>IF(F114="","",ROUNDDOWN(D114*F114,0))</f>
        <v/>
      </c>
      <c r="H114" s="20"/>
      <c r="I114" s="24"/>
    </row>
    <row r="115" spans="1:9">
      <c r="A115" s="7"/>
      <c r="B115" s="29"/>
      <c r="C115" s="7"/>
      <c r="D115" s="15"/>
      <c r="E115" s="4"/>
      <c r="F115" s="15"/>
      <c r="G115" s="15"/>
      <c r="H115" s="34"/>
      <c r="I115" s="23"/>
    </row>
    <row r="116" spans="1:9">
      <c r="A116" s="8"/>
      <c r="B116" s="30"/>
      <c r="C116" s="8"/>
      <c r="D116" s="16"/>
      <c r="E116" s="11"/>
      <c r="F116" s="16"/>
      <c r="G116" s="16" t="str">
        <f>IF(F116="","",ROUNDDOWN(D116*F116,0))</f>
        <v/>
      </c>
      <c r="H116" s="20"/>
      <c r="I116" s="24"/>
    </row>
    <row r="117" spans="1:9">
      <c r="A117" s="7"/>
      <c r="B117" s="29"/>
      <c r="C117" s="7"/>
      <c r="D117" s="15"/>
      <c r="E117" s="4"/>
      <c r="F117" s="15"/>
      <c r="G117" s="15"/>
      <c r="H117" s="34"/>
      <c r="I117" s="23"/>
    </row>
    <row r="118" spans="1:9">
      <c r="A118" s="8"/>
      <c r="B118" s="30"/>
      <c r="C118" s="8"/>
      <c r="D118" s="16"/>
      <c r="E118" s="11"/>
      <c r="F118" s="16"/>
      <c r="G118" s="16" t="str">
        <f>IF(F118="","",ROUNDDOWN(D118*F118,0))</f>
        <v/>
      </c>
      <c r="H118" s="20"/>
      <c r="I118" s="24"/>
    </row>
    <row r="119" spans="1:9">
      <c r="A119" s="7"/>
      <c r="B119" s="7"/>
      <c r="C119" s="7"/>
      <c r="D119" s="15"/>
      <c r="E119" s="4"/>
      <c r="F119" s="15"/>
      <c r="G119" s="15"/>
      <c r="H119" s="34"/>
      <c r="I119" s="23"/>
    </row>
    <row r="120" spans="1:9">
      <c r="A120" s="8"/>
      <c r="B120" s="30"/>
      <c r="C120" s="8"/>
      <c r="D120" s="16"/>
      <c r="E120" s="11"/>
      <c r="F120" s="16"/>
      <c r="G120" s="16" t="str">
        <f>IF(F120="","",ROUNDDOWN(D120*F120,0))</f>
        <v/>
      </c>
      <c r="H120" s="20"/>
      <c r="I120" s="24"/>
    </row>
    <row r="121" spans="1:9">
      <c r="A121" s="7"/>
      <c r="B121" s="7"/>
      <c r="C121" s="7"/>
      <c r="D121" s="15"/>
      <c r="E121" s="4"/>
      <c r="F121" s="15"/>
      <c r="G121" s="15"/>
      <c r="H121" s="34"/>
      <c r="I121" s="23"/>
    </row>
    <row r="122" spans="1:9">
      <c r="A122" s="8"/>
      <c r="B122" s="30"/>
      <c r="C122" s="8"/>
      <c r="D122" s="16"/>
      <c r="E122" s="11"/>
      <c r="F122" s="16"/>
      <c r="G122" s="16" t="str">
        <f>IF(F122="","",ROUNDDOWN(D122*F122,0))</f>
        <v/>
      </c>
      <c r="H122" s="20"/>
      <c r="I122" s="24"/>
    </row>
    <row r="123" spans="1:9">
      <c r="A123" s="7"/>
      <c r="B123" s="7"/>
      <c r="C123" s="7"/>
      <c r="D123" s="15"/>
      <c r="E123" s="4"/>
      <c r="F123" s="15"/>
      <c r="G123" s="15"/>
      <c r="H123" s="34"/>
      <c r="I123" s="23"/>
    </row>
    <row r="124" spans="1:9">
      <c r="A124" s="8"/>
      <c r="B124" s="8"/>
      <c r="C124" s="8"/>
      <c r="D124" s="16"/>
      <c r="E124" s="11"/>
      <c r="F124" s="16"/>
      <c r="G124" s="16" t="str">
        <f>IF(F124="","",ROUNDDOWN(D124*F124,0))</f>
        <v/>
      </c>
      <c r="H124" s="20"/>
      <c r="I124" s="24"/>
    </row>
    <row r="125" spans="1:9">
      <c r="A125" s="7"/>
      <c r="B125" s="7"/>
      <c r="C125" s="7"/>
      <c r="D125" s="15"/>
      <c r="E125" s="4"/>
      <c r="F125" s="15"/>
      <c r="G125" s="15"/>
      <c r="H125" s="34"/>
      <c r="I125" s="23"/>
    </row>
    <row r="126" spans="1:9">
      <c r="A126" s="8"/>
      <c r="B126" s="8"/>
      <c r="C126" s="8"/>
      <c r="D126" s="16"/>
      <c r="E126" s="11"/>
      <c r="F126" s="16"/>
      <c r="G126" s="16" t="str">
        <f>IF(F126="","",ROUNDDOWN(D126*F126,0))</f>
        <v/>
      </c>
      <c r="H126" s="20"/>
      <c r="I126" s="24"/>
    </row>
    <row r="127" spans="1:9">
      <c r="A127" s="7"/>
      <c r="B127" s="7"/>
      <c r="C127" s="7"/>
      <c r="D127" s="15"/>
      <c r="E127" s="4"/>
      <c r="F127" s="15"/>
      <c r="G127" s="15"/>
      <c r="H127" s="34"/>
      <c r="I127" s="23"/>
    </row>
    <row r="128" spans="1:9">
      <c r="A128" s="8"/>
      <c r="B128" s="8"/>
      <c r="C128" s="8"/>
      <c r="D128" s="16"/>
      <c r="E128" s="11"/>
      <c r="F128" s="16"/>
      <c r="G128" s="16" t="str">
        <f>IF(F128="","",ROUNDDOWN(D128*F128,0))</f>
        <v/>
      </c>
      <c r="H128" s="20"/>
      <c r="I128" s="24"/>
    </row>
    <row r="129" spans="1:9">
      <c r="A129" s="7"/>
      <c r="B129" s="7"/>
      <c r="C129" s="7"/>
      <c r="D129" s="15"/>
      <c r="E129" s="4"/>
      <c r="F129" s="15"/>
      <c r="G129" s="15"/>
      <c r="H129" s="34"/>
      <c r="I129" s="23"/>
    </row>
    <row r="130" spans="1:9">
      <c r="A130" s="8"/>
      <c r="B130" s="8"/>
      <c r="C130" s="8"/>
      <c r="D130" s="16"/>
      <c r="E130" s="11"/>
      <c r="F130" s="16"/>
      <c r="G130" s="16" t="str">
        <f>IF(F130="","",ROUNDDOWN(D130*F130,0))</f>
        <v/>
      </c>
      <c r="H130" s="20"/>
      <c r="I130" s="24"/>
    </row>
    <row r="131" spans="1:9">
      <c r="A131" s="7"/>
      <c r="B131" s="7"/>
      <c r="C131" s="7"/>
      <c r="D131" s="15"/>
      <c r="E131" s="4"/>
      <c r="F131" s="15"/>
      <c r="G131" s="15"/>
      <c r="H131" s="34"/>
      <c r="I131" s="23"/>
    </row>
    <row r="132" spans="1:9">
      <c r="A132" s="8"/>
      <c r="B132" s="8"/>
      <c r="C132" s="8"/>
      <c r="D132" s="16"/>
      <c r="E132" s="11"/>
      <c r="F132" s="16"/>
      <c r="G132" s="16" t="str">
        <f>IF(F132="","",ROUNDDOWN(D132*F132,0))</f>
        <v/>
      </c>
      <c r="H132" s="20"/>
      <c r="I132" s="24"/>
    </row>
    <row r="133" spans="1:9">
      <c r="A133" s="7"/>
      <c r="B133" s="7"/>
      <c r="C133" s="7"/>
      <c r="D133" s="32"/>
      <c r="E133" s="4"/>
      <c r="F133" s="15"/>
      <c r="G133" s="15"/>
      <c r="H133" s="34"/>
      <c r="I133" s="23"/>
    </row>
    <row r="134" spans="1:9">
      <c r="A134" s="8"/>
      <c r="B134" s="8"/>
      <c r="C134" s="11" t="s">
        <v>19</v>
      </c>
      <c r="D134" s="33"/>
      <c r="E134" s="11"/>
      <c r="F134" s="16"/>
      <c r="G134" s="16">
        <f>SUM(G111:G132)</f>
        <v>0</v>
      </c>
      <c r="H134" s="20"/>
      <c r="I134" s="24"/>
    </row>
  </sheetData>
  <mergeCells count="2">
    <mergeCell ref="A2:I2"/>
    <mergeCell ref="H4:I4"/>
  </mergeCells>
  <phoneticPr fontId="1"/>
  <pageMargins left="0.31496062992125984" right="0.31496062992125984" top="0.74803149606299213" bottom="0.35433070866141736" header="0.31496062992125984" footer="0.31496062992125984"/>
  <pageSetup paperSize="9" fitToWidth="1" fitToHeight="1" orientation="landscape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全体</vt:lpstr>
      <vt:lpstr>A_ネットワーク機器</vt:lpstr>
      <vt:lpstr>B_仮想基盤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Windows ユーザー</dc:creator>
  <cp:lastModifiedBy>田中　俊多</cp:lastModifiedBy>
  <cp:lastPrinted>2020-11-10T01:43:07Z</cp:lastPrinted>
  <dcterms:created xsi:type="dcterms:W3CDTF">2020-04-28T05:04:44Z</dcterms:created>
  <dcterms:modified xsi:type="dcterms:W3CDTF">2026-07-02T04:18:00Z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2026-07-02T04:18:00Z</vt:filetime>
  </property>
</Properties>
</file>